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BATECO\PATRICK\Documents\ARCHI AACT+\HOSPITAL PONTARLIER BULTHAUP\PRO\BATECO\PRO CHU BUREAUX BULTHAUP 03 03 2026\CDPGF EXCEL BUREAUX CHU\"/>
    </mc:Choice>
  </mc:AlternateContent>
  <xr:revisionPtr revIDLastSave="0" documentId="8_{0668BCC2-CBE3-42F8-A6C2-AABFE809EF9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573" i="2"/>
  <c r="AA1" i="3" s="1"/>
  <c r="G570" i="2"/>
  <c r="G568" i="2"/>
  <c r="G567" i="2"/>
  <c r="G565" i="2"/>
  <c r="G564" i="2"/>
  <c r="G563" i="2"/>
  <c r="G562" i="2"/>
  <c r="G561" i="2"/>
  <c r="G560" i="2"/>
  <c r="G553" i="2"/>
  <c r="G547" i="2"/>
  <c r="G546" i="2"/>
  <c r="G548" i="2" s="1"/>
  <c r="K519" i="2"/>
  <c r="K500" i="2"/>
  <c r="G541" i="2" s="1"/>
  <c r="G497" i="2"/>
  <c r="K485" i="2"/>
  <c r="K480" i="2"/>
  <c r="G569" i="2" s="1"/>
  <c r="K468" i="2"/>
  <c r="G476" i="2" s="1"/>
  <c r="K462" i="2"/>
  <c r="K456" i="2"/>
  <c r="K452" i="2"/>
  <c r="K447" i="2"/>
  <c r="G435" i="2"/>
  <c r="K427" i="2"/>
  <c r="K423" i="2"/>
  <c r="K401" i="2"/>
  <c r="K389" i="2"/>
  <c r="K384" i="2"/>
  <c r="K378" i="2"/>
  <c r="G434" i="2" s="1"/>
  <c r="G436" i="2" s="1"/>
  <c r="K363" i="2"/>
  <c r="K354" i="2"/>
  <c r="K349" i="2"/>
  <c r="K346" i="2"/>
  <c r="K336" i="2"/>
  <c r="K331" i="2"/>
  <c r="K320" i="2"/>
  <c r="K313" i="2"/>
  <c r="K305" i="2"/>
  <c r="K301" i="2"/>
  <c r="G440" i="2" s="1"/>
  <c r="G295" i="2"/>
  <c r="K288" i="2"/>
  <c r="K283" i="2"/>
  <c r="K278" i="2"/>
  <c r="K254" i="2"/>
  <c r="G294" i="2" s="1"/>
  <c r="G296" i="2" s="1"/>
  <c r="K234" i="2"/>
  <c r="K229" i="2"/>
  <c r="G243" i="2" s="1"/>
  <c r="K221" i="2"/>
  <c r="K216" i="2"/>
  <c r="G211" i="2"/>
  <c r="K203" i="2"/>
  <c r="K198" i="2"/>
  <c r="K192" i="2"/>
  <c r="K186" i="2"/>
  <c r="G210" i="2" s="1"/>
  <c r="G212" i="2" s="1"/>
  <c r="K175" i="2"/>
  <c r="K172" i="2"/>
  <c r="K167" i="2"/>
  <c r="K162" i="2"/>
  <c r="K157" i="2"/>
  <c r="K152" i="2"/>
  <c r="K139" i="2"/>
  <c r="K134" i="2"/>
  <c r="K126" i="2"/>
  <c r="K120" i="2"/>
  <c r="G559" i="2" s="1"/>
  <c r="G85" i="1"/>
  <c r="G83" i="1"/>
  <c r="G81" i="1"/>
  <c r="G79" i="1"/>
  <c r="E71" i="1"/>
  <c r="E66" i="1"/>
  <c r="E62" i="1"/>
  <c r="E20" i="1"/>
  <c r="E11" i="1"/>
  <c r="AA33" i="3" l="1"/>
  <c r="AA3" i="3"/>
  <c r="AA37" i="3"/>
  <c r="G242" i="2"/>
  <c r="G244" i="2" s="1"/>
  <c r="G477" i="2"/>
  <c r="G478" i="2" s="1"/>
  <c r="G374" i="2"/>
  <c r="G376" i="2" s="1"/>
  <c r="G375" i="2"/>
  <c r="G248" i="2"/>
  <c r="G249" i="2"/>
  <c r="G496" i="2"/>
  <c r="G498" i="2" s="1"/>
  <c r="G566" i="2"/>
  <c r="G182" i="2"/>
  <c r="G183" i="2"/>
  <c r="G540" i="2"/>
  <c r="G542" i="2" s="1"/>
  <c r="G441" i="2"/>
  <c r="G442" i="2" s="1"/>
  <c r="G558" i="2"/>
  <c r="G552" i="2"/>
  <c r="G554" i="2" s="1"/>
  <c r="AA13" i="3" l="1"/>
  <c r="AA14" i="3" s="1"/>
  <c r="AA12" i="3"/>
  <c r="AA27" i="3"/>
  <c r="AA7" i="3"/>
  <c r="AA42" i="3"/>
  <c r="AA4" i="3"/>
  <c r="AA5" i="3"/>
  <c r="G184" i="2"/>
  <c r="G250" i="2"/>
  <c r="AA93" i="3" l="1"/>
  <c r="AA73" i="3"/>
  <c r="AA89" i="3"/>
  <c r="AA85" i="3" s="1"/>
  <c r="AA80" i="3" s="1"/>
  <c r="AA72" i="3" s="1"/>
  <c r="AA64" i="3" s="1"/>
  <c r="AA56" i="3" s="1"/>
  <c r="AA44" i="3" s="1"/>
  <c r="AA65" i="3"/>
  <c r="AA18" i="3"/>
  <c r="AA10" i="3" s="1"/>
  <c r="AA6" i="3"/>
  <c r="AA32" i="3"/>
  <c r="AA15" i="3"/>
  <c r="AA57" i="3"/>
  <c r="AA26" i="3"/>
  <c r="AA45" i="3"/>
  <c r="AA43" i="3"/>
  <c r="AA24" i="3"/>
  <c r="AA23" i="3"/>
  <c r="AA51" i="3" l="1"/>
  <c r="AA29" i="3"/>
  <c r="AA46" i="3"/>
  <c r="AA28" i="3"/>
  <c r="AA16" i="3"/>
  <c r="AA9" i="3"/>
  <c r="AA19" i="3"/>
  <c r="AA25" i="3"/>
  <c r="AA11" i="3"/>
  <c r="AA21" i="3"/>
  <c r="AA41" i="3"/>
  <c r="AA38" i="3"/>
  <c r="AA34" i="3"/>
  <c r="AA50" i="3"/>
  <c r="AA96" i="3" l="1"/>
  <c r="AA92" i="3"/>
  <c r="AA88" i="3" s="1"/>
  <c r="AA84" i="3" s="1"/>
  <c r="AA78" i="3" s="1"/>
  <c r="AA70" i="3" s="1"/>
  <c r="AA62" i="3" s="1"/>
  <c r="AA54" i="3" s="1"/>
  <c r="AA94" i="3"/>
  <c r="AA90" i="3"/>
  <c r="AA30" i="3" s="1"/>
  <c r="AA22" i="3"/>
  <c r="AA79" i="3" s="1"/>
  <c r="AA95" i="3"/>
  <c r="AA91" i="3" s="1"/>
  <c r="AA17" i="3"/>
  <c r="AA75" i="3" s="1"/>
  <c r="AA67" i="3" s="1"/>
  <c r="AA59" i="3" s="1"/>
  <c r="AA49" i="3" s="1"/>
  <c r="AA31" i="3" s="1"/>
  <c r="AA20" i="3"/>
  <c r="AA77" i="3" s="1"/>
  <c r="AA47" i="3"/>
  <c r="AA86" i="3"/>
  <c r="AA81" i="3"/>
  <c r="AA74" i="3" s="1"/>
  <c r="AA66" i="3" s="1"/>
  <c r="AA58" i="3" s="1"/>
  <c r="AA48" i="3" s="1"/>
  <c r="AA87" i="3" l="1"/>
  <c r="AA83" i="3" s="1"/>
  <c r="AA76" i="3" s="1"/>
  <c r="AA68" i="3" s="1"/>
  <c r="AA60" i="3" s="1"/>
  <c r="AA52" i="3" s="1"/>
  <c r="AA35" i="3"/>
  <c r="AA69" i="3"/>
  <c r="AA61" i="3" s="1"/>
  <c r="AA53" i="3" s="1"/>
  <c r="AA36" i="3" s="1"/>
  <c r="AA98" i="3" s="1"/>
  <c r="AA2" i="3" s="1"/>
  <c r="D576" i="2" s="1"/>
  <c r="AA82" i="3"/>
  <c r="AA39" i="3"/>
  <c r="AA71" i="3"/>
  <c r="AA63" i="3" s="1"/>
  <c r="AA55" i="3" s="1"/>
  <c r="AA40" i="3" s="1"/>
</calcChain>
</file>

<file path=xl/sharedStrings.xml><?xml version="1.0" encoding="utf-8"?>
<sst xmlns="http://schemas.openxmlformats.org/spreadsheetml/2006/main" count="871" uniqueCount="388">
  <si>
    <t>Dossier</t>
  </si>
  <si>
    <t>Date</t>
  </si>
  <si>
    <t>Phase</t>
  </si>
  <si>
    <t>Indice</t>
  </si>
  <si>
    <t>MAITRE D'OUVRAGE
Centre Hospitalier Intercommunal de Haute Comté - site de PONTARLIER
2, Faubourg Saint-Etienne
25300 - PONTARLIER</t>
  </si>
  <si>
    <t>BUREAU CONTROLE : 
    APAVE
    2, chemin de Palente
    25000 - BESANCON
    Tél : 03.81.80.44.30   Fax : 03.81.80.66.52
    Mél : besancon@apave.com</t>
  </si>
  <si>
    <t>BET THERMIQUE &amp; ELECTRIQUE : 
    Bet BELLUCCI
    ZI de THISE
    BP 902
    25021 - BESANCON CEDEX
    Tél : 03.81.88.22.25   Fax : 03.81.60.70.75
    Mél : contact@bet-bellucci.com</t>
  </si>
  <si>
    <t>ECONOMISTE DE LA CONSTRUCTION : 
    Cabinet BAT ECO - Patrick DEQUAIRE
    26, route de Besançon
    25620 TARCENAY - FOUCHERANS
    Tél : 03 81 86 78 16
    Mél : contact@bat-eco.com</t>
  </si>
  <si>
    <t>ARCHITECTE : 
    AACT+
    3, chemin des Ecoles des Tilleroyes
    25000 - BESANCON
    Tél : 03 81 47 97 45   Fax : 03 81 47 97 58
    Mél : besancon@archipointech.com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</si>
  <si>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</si>
  <si>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</si>
  <si>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</si>
  <si>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</si>
  <si>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</si>
  <si>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</si>
  <si>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</si>
  <si>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</si>
  <si>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</si>
  <si>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</si>
  <si>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</si>
  <si>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</si>
  <si>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</si>
  <si>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</si>
  <si>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</si>
  <si>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</si>
  <si>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</si>
  <si>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</si>
  <si>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</si>
  <si>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</si>
  <si>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</si>
  <si>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</si>
  <si>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</si>
  <si>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</si>
  <si>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</si>
  <si>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</si>
  <si>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</si>
  <si>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</si>
  <si>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</si>
  <si>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</si>
  <si>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</si>
  <si>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</si>
  <si>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n°03</t>
  </si>
  <si>
    <t>PRESTATIONS TECHNIQUES - FINITIONS INTERIEURES (Menuiserie/Plâtrerie/Plafonds/Sols)</t>
  </si>
  <si>
    <t>GENERALITES</t>
  </si>
  <si>
    <t>1.1</t>
  </si>
  <si>
    <t>Rappel des normes des menuiseries intérieures:</t>
  </si>
  <si>
    <t>8.T</t>
  </si>
  <si>
    <t>8.&amp;</t>
  </si>
  <si>
    <t>1.2</t>
  </si>
  <si>
    <t>Bois:</t>
  </si>
  <si>
    <t>1.3</t>
  </si>
  <si>
    <t>Quincaillerie:</t>
  </si>
  <si>
    <t>1.4</t>
  </si>
  <si>
    <t>Huisserie et bâtis en bois:</t>
  </si>
  <si>
    <t>1.5</t>
  </si>
  <si>
    <t>Huisserie et bâtis métalliques:</t>
  </si>
  <si>
    <t>1.6</t>
  </si>
  <si>
    <t>Portes planes:</t>
  </si>
  <si>
    <t>1.7</t>
  </si>
  <si>
    <t>Colles et assemblages:</t>
  </si>
  <si>
    <t>1.8</t>
  </si>
  <si>
    <t>Traitement anti-cryptogamique.</t>
  </si>
  <si>
    <t>1.9</t>
  </si>
  <si>
    <t>Impression.</t>
  </si>
  <si>
    <t>1.10</t>
  </si>
  <si>
    <t>NB : Caractéristiques architecturales.</t>
  </si>
  <si>
    <t>1.11</t>
  </si>
  <si>
    <t>Rappel des normes sur les faux plafonds:</t>
  </si>
  <si>
    <t>1.12</t>
  </si>
  <si>
    <t>Rappel des normes de plâtrerie:</t>
  </si>
  <si>
    <t>1.13</t>
  </si>
  <si>
    <t>Isolation thermique:</t>
  </si>
  <si>
    <t>1.14</t>
  </si>
  <si>
    <t>Enduit plâtre:</t>
  </si>
  <si>
    <t>1.15</t>
  </si>
  <si>
    <t>Cloisons doublages en plaques de plâtre:</t>
  </si>
  <si>
    <t>1.16</t>
  </si>
  <si>
    <t>Protection nettoyage:</t>
  </si>
  <si>
    <t>1.17</t>
  </si>
  <si>
    <t>Rappel des normes de peinture</t>
  </si>
  <si>
    <t>1.18</t>
  </si>
  <si>
    <t>Peinture:</t>
  </si>
  <si>
    <t>1.19</t>
  </si>
  <si>
    <t>Support:</t>
  </si>
  <si>
    <t>1.20</t>
  </si>
  <si>
    <t>Travaux préparatoires:</t>
  </si>
  <si>
    <t>1.21</t>
  </si>
  <si>
    <t>Papier Peint:</t>
  </si>
  <si>
    <t>1.22</t>
  </si>
  <si>
    <t>Nettoyage:</t>
  </si>
  <si>
    <t>1.23</t>
  </si>
  <si>
    <t>Perméabilité à l'air</t>
  </si>
  <si>
    <t>1.24</t>
  </si>
  <si>
    <t>Qualité de l'air intérieur</t>
  </si>
  <si>
    <t>1.25</t>
  </si>
  <si>
    <t>Traitement acoustique</t>
  </si>
  <si>
    <t>1.26</t>
  </si>
  <si>
    <t>Etanchéité à l'air</t>
  </si>
  <si>
    <t>1.27</t>
  </si>
  <si>
    <t>Rappel des normes de sols souples collés:</t>
  </si>
  <si>
    <t>1.28</t>
  </si>
  <si>
    <t>Préparation des supports:</t>
  </si>
  <si>
    <t>1.29</t>
  </si>
  <si>
    <t>Préchauffage</t>
  </si>
  <si>
    <t>1.30</t>
  </si>
  <si>
    <t>Garanties et assurances</t>
  </si>
  <si>
    <t>1.31</t>
  </si>
  <si>
    <t>Mesures de Coordination de la Sécurité et de Protection de la Santé</t>
  </si>
  <si>
    <t>1.32</t>
  </si>
  <si>
    <t>TYPE DE MARCHE DE TRAVAUX :</t>
  </si>
  <si>
    <t>6.&amp;</t>
  </si>
  <si>
    <t>TRAVAUX A REALISER</t>
  </si>
  <si>
    <t>3.T</t>
  </si>
  <si>
    <t>MENUISERIE INTERIEURE</t>
  </si>
  <si>
    <t>1.1.1</t>
  </si>
  <si>
    <t>Blocs portes</t>
  </si>
  <si>
    <t>5.T</t>
  </si>
  <si>
    <t>1.1.1.1</t>
  </si>
  <si>
    <t>Bloc-porte pré-peint coupe feu 1/2 heure avec ferme porte.</t>
  </si>
  <si>
    <t>1.1.1.1.1</t>
  </si>
  <si>
    <t xml:space="preserve">- Bloc porte CF 1/2 h de 0.83 x 2.04 ht </t>
  </si>
  <si>
    <t>9.L</t>
  </si>
  <si>
    <t xml:space="preserve">Localisation : Pour le local ménage et rangement.
</t>
  </si>
  <si>
    <t>9.M.Z</t>
  </si>
  <si>
    <t>9.T</t>
  </si>
  <si>
    <t>9.&amp;</t>
  </si>
  <si>
    <t>1.1.1.1.2</t>
  </si>
  <si>
    <t>- Bloc porte CF 1/2 h et acoustique de 0.83 x 2.04 ht  avec Rw+C 40 dB</t>
  </si>
  <si>
    <t xml:space="preserve">Localisation : Pour le local technique.
</t>
  </si>
  <si>
    <t>1.1.1.2</t>
  </si>
  <si>
    <t>Bloc-porte pré-peint âme pleine huisserie bois - un vantail</t>
  </si>
  <si>
    <t>1.1.1.2.1</t>
  </si>
  <si>
    <t>- Bloc porte âme pleine de 0.93 x 2.04 ht - Rw+C 35 dB</t>
  </si>
  <si>
    <t xml:space="preserve">Localisation : Pour les portes des sanitaires et accueils.
</t>
  </si>
  <si>
    <t>1.1.1.2.2</t>
  </si>
  <si>
    <t xml:space="preserve">- Bloc porte âme pleine de 0.83 x 2.04 ht - Rw+C 40 dB </t>
  </si>
  <si>
    <t xml:space="preserve">Localisation : Pour les bureaux et entre les deux dégagements.
Pour la porte du placard VMC dans l'espace détente
</t>
  </si>
  <si>
    <t>1.1.1.3</t>
  </si>
  <si>
    <t>Plus value pour bloc-porte stratifié 2 faces</t>
  </si>
  <si>
    <t xml:space="preserve">Localisation : Pour toutes les portes ci-avant.
</t>
  </si>
  <si>
    <t>1.1.1.4</t>
  </si>
  <si>
    <t>Plus value pour serrure à condamnation à voyant</t>
  </si>
  <si>
    <t xml:space="preserve">Localisation : Pour les sanitaires.
</t>
  </si>
  <si>
    <t>1.1.1.5</t>
  </si>
  <si>
    <t>Plus value pour serrure de sûreté à cylindre.</t>
  </si>
  <si>
    <t xml:space="preserve">Localisation : Pour les autres portes.
</t>
  </si>
  <si>
    <t>1.1.1.6</t>
  </si>
  <si>
    <t>Plus value pour serrure électrique pour contrôle d'accès</t>
  </si>
  <si>
    <t xml:space="preserve">Localisation : Pour la porte de recoupement entre dégagement 1 et dégagement 2.
</t>
  </si>
  <si>
    <t>1.1.1.7</t>
  </si>
  <si>
    <t>Mise en combinaison de l'ensemble des serrures</t>
  </si>
  <si>
    <t>ENS</t>
  </si>
  <si>
    <t>1.1.1.8</t>
  </si>
  <si>
    <t>Etiquette de signalisation en aluminium laqué à poser par vis.</t>
  </si>
  <si>
    <t>5.&amp;</t>
  </si>
  <si>
    <t>Total H.T. :</t>
  </si>
  <si>
    <t>Total T.V.A. (20%) :</t>
  </si>
  <si>
    <t>Total T.T.C. :</t>
  </si>
  <si>
    <t>1.1.2</t>
  </si>
  <si>
    <t>Divers finitions</t>
  </si>
  <si>
    <t>1.1.2.1</t>
  </si>
  <si>
    <t>Façade de gaine technique, pare flamme 1/2 heure comprenant:</t>
  </si>
  <si>
    <t>Localisation : Pour les placards de la baie de brassage et électrique</t>
  </si>
  <si>
    <t>1.1.2.2</t>
  </si>
  <si>
    <t xml:space="preserve">Trappe de visite sur gaines techniques </t>
  </si>
  <si>
    <t>1.1.2.3</t>
  </si>
  <si>
    <t>Tablette intérieur en contreplaqué bouleau</t>
  </si>
  <si>
    <t>1.1.2.3.1</t>
  </si>
  <si>
    <t xml:space="preserve">- de largeur jusqu'à 43 cm environ </t>
  </si>
  <si>
    <t>ML</t>
  </si>
  <si>
    <t xml:space="preserve">Localisation : Pour les tablettes au droit des menuiseries extérieures.
</t>
  </si>
  <si>
    <t>1.1.2.4</t>
  </si>
  <si>
    <t>Fourniture et pose de glace miroir.</t>
  </si>
  <si>
    <t xml:space="preserve">Localisation : Pour chaque sanitaire.
</t>
  </si>
  <si>
    <t>1.1.3</t>
  </si>
  <si>
    <t>Mobilier</t>
  </si>
  <si>
    <t>1.1.3.1</t>
  </si>
  <si>
    <t xml:space="preserve">Réalisation d'un meuble de rangement ,comprenant </t>
  </si>
  <si>
    <t>1.1.3.1.1</t>
  </si>
  <si>
    <t>Banque d'accueil secrétariat avec accessibilité PMR</t>
  </si>
  <si>
    <t xml:space="preserve">Localisation : Pour la banque d'accueil 2 personnel.
</t>
  </si>
  <si>
    <t>1.1.3.1.2</t>
  </si>
  <si>
    <t xml:space="preserve">Banque d'accueil secrétariat avec accessibilité PMR </t>
  </si>
  <si>
    <t xml:space="preserve">Localisation : Pour la banque d'accueil 1 public.
</t>
  </si>
  <si>
    <t>1.1.3.2</t>
  </si>
  <si>
    <t>Cloison ajourée</t>
  </si>
  <si>
    <t>1.1.3.2.1</t>
  </si>
  <si>
    <t xml:space="preserve">- cloison droite de 600 x 2500 ht </t>
  </si>
  <si>
    <t xml:space="preserve">Localisation : Pour la salle d'attente public et attente personnel.
</t>
  </si>
  <si>
    <t>1.1.3.2.2</t>
  </si>
  <si>
    <t>- cloison droite de 900 x 2500 ht</t>
  </si>
  <si>
    <t xml:space="preserve">Localisation : Pour la salle d'attente public.
</t>
  </si>
  <si>
    <t>4.&amp;</t>
  </si>
  <si>
    <t>FAUX PLAFONDS</t>
  </si>
  <si>
    <t>1.2.1</t>
  </si>
  <si>
    <t xml:space="preserve">Plafond suspendu en dalle 600/600 de fibres minérales </t>
  </si>
  <si>
    <t>1.2.1.1</t>
  </si>
  <si>
    <t>- ULTIMA+OP TEGULAR de ARMSTRONG ou techniquement équivalent</t>
  </si>
  <si>
    <t xml:space="preserve">Localisation : Pour l'ensemble des plafonds.
</t>
  </si>
  <si>
    <t>1.2.2</t>
  </si>
  <si>
    <t>Isolation phonique ou thermique sur plafonds suspendus en plaques 600/600</t>
  </si>
  <si>
    <t>1.2.2.1</t>
  </si>
  <si>
    <t>- de 100 mm épaisseur en Laine de Roche.</t>
  </si>
  <si>
    <t xml:space="preserve">Localisation : Pour le plafond du local technique.
</t>
  </si>
  <si>
    <t>1.2.3</t>
  </si>
  <si>
    <t>Flocage  thermique et coupe feu sous dalle béton</t>
  </si>
  <si>
    <t xml:space="preserve">Localisation : Pour l'ensemble de la sous face de dalle.
</t>
  </si>
  <si>
    <t>1.2.4</t>
  </si>
  <si>
    <t>Prestations forfaitaires pour les réservations.</t>
  </si>
  <si>
    <t>DOUBLAGES - CLOISONS - PEINTURE</t>
  </si>
  <si>
    <t>1.3.1</t>
  </si>
  <si>
    <t>Doublages - cloisons</t>
  </si>
  <si>
    <t>1.3.1.1</t>
  </si>
  <si>
    <t xml:space="preserve">Doublage mur sur ossature métallique avec isolant </t>
  </si>
  <si>
    <t>1.3.1.1.1</t>
  </si>
  <si>
    <t xml:space="preserve">Complexe de doublage avec isolation de laine de roche de 60 mm avec R = 1.55 m²K/W </t>
  </si>
  <si>
    <t xml:space="preserve">Localisation : Pour les ébrasements d'ouverture.
</t>
  </si>
  <si>
    <t>1.3.1.1.2</t>
  </si>
  <si>
    <t>Complexe de doublage avec isolation de laine de roche de 120 mm avec R = 3.05 m²K/W</t>
  </si>
  <si>
    <t xml:space="preserve">Localisation : En doublages des murs extérieurs périphérique.
</t>
  </si>
  <si>
    <t>1.3.1.2</t>
  </si>
  <si>
    <t>Doublage de mur par collage d'une plaque de plâtre de 13 mm.</t>
  </si>
  <si>
    <t xml:space="preserve">Localisation : Pour les poteaux béton.
</t>
  </si>
  <si>
    <t>1.3.1.3</t>
  </si>
  <si>
    <t>Protection des poutres par habillage Coupe feu</t>
  </si>
  <si>
    <t xml:space="preserve">Localisation : Pour les poutres béton et métalliques.
</t>
  </si>
  <si>
    <t>1.3.1.4</t>
  </si>
  <si>
    <t>Cloison  type SAA 180 Placostil ou équivalent  67 dB  et El 60</t>
  </si>
  <si>
    <t>1.3.1.5</t>
  </si>
  <si>
    <t xml:space="preserve">Cloison acoustique 98/48 Placo Duo'Tech 25 ou équivalent </t>
  </si>
  <si>
    <t xml:space="preserve">Localisation : Pour les autres cloisons et les retombées des cantonnements.
</t>
  </si>
  <si>
    <t>1.3.1.6</t>
  </si>
  <si>
    <t>Forfait pour renfort dans cloisons ci-avant.</t>
  </si>
  <si>
    <t>FT</t>
  </si>
  <si>
    <t>1.3.1.7</t>
  </si>
  <si>
    <t>Contre cloison avec ossature métallique,</t>
  </si>
  <si>
    <t xml:space="preserve">Localisation : Au droit des châssis Gébérit  et contre cloison dans le sanitaire perso.
</t>
  </si>
  <si>
    <t>1.3.1.8</t>
  </si>
  <si>
    <t xml:space="preserve">Façonnage de gaine technique ou soffite horizontale comprenant: </t>
  </si>
  <si>
    <t xml:space="preserve">Localisation : Pour le passage des gaines de VMC, coffres cache tuyaux.
</t>
  </si>
  <si>
    <t>1.3.1.9</t>
  </si>
  <si>
    <t>Façonnage de gaine technique comprenant:</t>
  </si>
  <si>
    <t xml:space="preserve">Localisation : Pour les gaines dans le bureau 3, espace détente , rangement et bureau psy.
</t>
  </si>
  <si>
    <t>1.3.2</t>
  </si>
  <si>
    <t>Peinture</t>
  </si>
  <si>
    <t>1.3.2.1</t>
  </si>
  <si>
    <t>Sur bois neuf, peinture satinée dépolluante A+</t>
  </si>
  <si>
    <t xml:space="preserve">Localisation : Pour les huisseries des portes et façades de gaines techniques neuves.
</t>
  </si>
  <si>
    <t>1.3.2.2</t>
  </si>
  <si>
    <t>Sur canalisations neuves  peinture satinée dépolluante A+</t>
  </si>
  <si>
    <t xml:space="preserve">Localisation : Pour les canalisations apparentes du sanitaire et du chauffage ( cuivre et PVC).
</t>
  </si>
  <si>
    <t>1.3.2.3</t>
  </si>
  <si>
    <t>Sur  plafond plâtre ou plaques de plâtre , peinture mat dépolluante A+</t>
  </si>
  <si>
    <t xml:space="preserve">Localisation : Pour les retombées des poutres et les gaines ou soffites horizontaux.
</t>
  </si>
  <si>
    <t>1.3.2.4</t>
  </si>
  <si>
    <t>Sur support neuf:</t>
  </si>
  <si>
    <t xml:space="preserve">Localisation : Pour l'ensemble des surfaces verticales.
</t>
  </si>
  <si>
    <t>9.M.S1</t>
  </si>
  <si>
    <t>1.3.2.5</t>
  </si>
  <si>
    <t>Sur revêtement, ci-avant, peinture satinée dépolluante A+.</t>
  </si>
  <si>
    <t>1.3.2.6</t>
  </si>
  <si>
    <t>Nettoyage complet des ouvrages</t>
  </si>
  <si>
    <t xml:space="preserve">Localisation : Pour l'ensemble des locaux.
</t>
  </si>
  <si>
    <t>REVETEMENTS DE SOLS</t>
  </si>
  <si>
    <t>1.4.1</t>
  </si>
  <si>
    <t>Chape - carrelage</t>
  </si>
  <si>
    <t>1.4.1.1</t>
  </si>
  <si>
    <t>Isolation par mousse de polyuréthane projetée</t>
  </si>
  <si>
    <t>1.4.1.1.1</t>
  </si>
  <si>
    <t xml:space="preserve">- isolation projetée horizontale sous chape de 60 mm avec R = 2.60 m².K/W   </t>
  </si>
  <si>
    <t xml:space="preserve">Localisation : Au droit de l'ancien garage après la réfection du dallage.
</t>
  </si>
  <si>
    <t>1.4.1.2</t>
  </si>
  <si>
    <t>Chape rapportée de 60 mm d'épaisseur et lissée</t>
  </si>
  <si>
    <t>1.4.1.3</t>
  </si>
  <si>
    <t>Fourniture et pose de carrelage collé sur chape ou dalle finie.</t>
  </si>
  <si>
    <t xml:space="preserve">Localisation : Pour les sanitaires du personnel et public.
</t>
  </si>
  <si>
    <t>1.4.1.4</t>
  </si>
  <si>
    <t>Plinthe carrelage de même fabrication que le carrelage.</t>
  </si>
  <si>
    <t xml:space="preserve">Localisation : Pour les sanitaires ci-avant.
</t>
  </si>
  <si>
    <t>1.4.1.5</t>
  </si>
  <si>
    <t>Cornière d'arrêt de carrelage en aluminium</t>
  </si>
  <si>
    <t xml:space="preserve">Localisation : Au droit des portes.
</t>
  </si>
  <si>
    <t>1.4.2</t>
  </si>
  <si>
    <t>Revêtements muraux</t>
  </si>
  <si>
    <t>1.4.2.1</t>
  </si>
  <si>
    <t>Système de Protection à l' Eau sous Carrelage  verticale, comprenant:</t>
  </si>
  <si>
    <t xml:space="preserve">Localisation : Sous les revêtements muraux ci-après.
</t>
  </si>
  <si>
    <t>1.4.2.2</t>
  </si>
  <si>
    <t>Fourniture et pose de revêtement décorative</t>
  </si>
  <si>
    <t xml:space="preserve">Localisation : Pour les sanitaires en toute hauteur et au droit de la cuve profonde dans le local ménage.
</t>
  </si>
  <si>
    <t>1.4.3</t>
  </si>
  <si>
    <t>Sol souple</t>
  </si>
  <si>
    <t>1.4.3.1</t>
  </si>
  <si>
    <t>Exécution d'un revêtement de sol PVC homogène en lès sur sol béton existant :</t>
  </si>
  <si>
    <t xml:space="preserve">Localisation : Pour l'ensemble des locaux sauf sanitaires et local technique.
</t>
  </si>
  <si>
    <t>1.4.3.2</t>
  </si>
  <si>
    <t>Remontées en plinthes comprenant :</t>
  </si>
  <si>
    <t>3.&amp;</t>
  </si>
  <si>
    <t>RECAPITULATIF
Lot n°03 PRESTATIONS TECHNIQUES - FINITIONS INTERIEURES (Menuiserie/Plâtrerie/Plafonds/Sols)</t>
  </si>
  <si>
    <t>RECAPITULATIF DES CHAPITRES</t>
  </si>
  <si>
    <t>1 - TRAVAUX A REALISER</t>
  </si>
  <si>
    <t>- 1.1 - MENUISERIE INTERIEURE</t>
  </si>
  <si>
    <t>- 1.1.1 - Blocs portes</t>
  </si>
  <si>
    <t>- 1.1.2 - Divers finitions</t>
  </si>
  <si>
    <t>- 1.1.3 - Mobilier</t>
  </si>
  <si>
    <t>- 1.2 - FAUX PLAFONDS</t>
  </si>
  <si>
    <t>- 1.3 - DOUBLAGES - CLOISONS - PEINTURE</t>
  </si>
  <si>
    <t>- 1.3.1 - Doublages - cloisons</t>
  </si>
  <si>
    <t>- 1.3.2 - Peinture</t>
  </si>
  <si>
    <t>- 1.4 - REVETEMENTS DE SOLS</t>
  </si>
  <si>
    <t>- 1.4.1 - Chape - carrelage</t>
  </si>
  <si>
    <t>- 1.4.2 - Revêtements muraux</t>
  </si>
  <si>
    <t>- 1.4.3 - Sol souple</t>
  </si>
  <si>
    <t>Total du lot PRESTATIONS TECHNIQUES - FINITIONS INTERIEURES (Menuiserie/Plâtrerie/Plafonds/Sols)</t>
  </si>
  <si>
    <t xml:space="preserve">Soit en toutes lettres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</si>
  <si>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</si>
  <si>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</si>
  <si>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</si>
  <si>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</si>
  <si>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</si>
  <si>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</si>
  <si>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</si>
  <si>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</si>
  <si>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</si>
  <si>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</si>
  <si>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</si>
  <si>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</si>
  <si>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</si>
  <si>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</si>
  <si>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</si>
  <si>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</si>
  <si>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</si>
  <si>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</si>
  <si>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</si>
  <si>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</si>
  <si>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</si>
  <si>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</si>
  <si>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</si>
  <si>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</si>
  <si>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</si>
  <si>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</si>
  <si>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</si>
  <si>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</si>
  <si>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</si>
  <si>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</si>
  <si>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Cadre de Décomposition du Prix Global &amp; Forfaitaire</t>
  </si>
  <si>
    <t xml:space="preserve">Aménagement de nouveaux bureaux </t>
  </si>
  <si>
    <t>25-042</t>
  </si>
  <si>
    <t>03/03/2026</t>
  </si>
  <si>
    <t>PRO</t>
  </si>
  <si>
    <t>57 , avenue de Neuchâtel</t>
  </si>
  <si>
    <t>25300 - PONTARLIER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</si>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</sst>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6" fillId="0" borderId="9" xfId="0" applyFont="1" applyBorder="1" applyAlignment="1">
      <alignment horizontal="right" vertical="top" wrapText="1"/>
    </xf>
    <xf numFmtId="3" fontId="16" fillId="0" borderId="9" xfId="0" applyNumberFormat="1" applyFont="1" applyBorder="1" applyAlignment="1">
      <alignment horizontal="right" vertical="top" wrapText="1"/>
    </xf>
    <xf numFmtId="3" fontId="16" fillId="0" borderId="12" xfId="0" applyNumberFormat="1" applyFont="1" applyBorder="1" applyAlignment="1" applyProtection="1">
      <alignment horizontal="right" vertical="top" wrapText="1"/>
      <protection locked="0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7" fillId="0" borderId="11" xfId="0" applyFont="1" applyBorder="1" applyAlignment="1">
      <alignment vertical="top" wrapText="1"/>
    </xf>
    <xf numFmtId="4" fontId="16" fillId="0" borderId="9" xfId="0" applyNumberFormat="1" applyFont="1" applyBorder="1" applyAlignment="1">
      <alignment horizontal="right" vertical="top" wrapText="1"/>
    </xf>
    <xf numFmtId="4" fontId="16" fillId="0" borderId="12" xfId="0" applyNumberFormat="1" applyFont="1" applyBorder="1" applyAlignment="1" applyProtection="1">
      <alignment horizontal="right" vertical="top" wrapText="1"/>
      <protection locked="0"/>
    </xf>
    <xf numFmtId="0" fontId="21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0" fillId="0" borderId="0" xfId="0"/>
    <xf numFmtId="0" fontId="18" fillId="0" borderId="2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8" fillId="0" borderId="7" xfId="0" applyNumberFormat="1" applyFont="1" applyBorder="1" applyAlignment="1">
      <alignment horizontal="right" vertical="top" wrapText="1"/>
    </xf>
    <xf numFmtId="164" fontId="18" fillId="0" borderId="8" xfId="0" applyNumberFormat="1" applyFont="1" applyBorder="1" applyAlignment="1">
      <alignment horizontal="right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164" fontId="18" fillId="0" borderId="5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4" fontId="22" fillId="0" borderId="0" xfId="0" applyNumberFormat="1" applyFont="1" applyAlignment="1">
      <alignment horizontal="right" vertical="top" wrapText="1" indent="1"/>
    </xf>
    <xf numFmtId="164" fontId="22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indent="1"/>
    </xf>
    <xf numFmtId="0" fontId="22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 wrapText="1" indent="2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 indent="2"/>
    </xf>
    <xf numFmtId="0" fontId="21" fillId="0" borderId="13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3" fillId="0" borderId="19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7265625" defaultRowHeight="9" customHeight="1" x14ac:dyDescent="0.35"/>
  <cols>
    <col min="1" max="1" width="0.1796875" customWidth="1"/>
    <col min="2" max="2" width="10.1796875" customWidth="1"/>
    <col min="3" max="3" width="31.26953125" customWidth="1"/>
    <col min="4" max="4" width="2.26953125" customWidth="1"/>
    <col min="5" max="5" width="14.453125" customWidth="1"/>
    <col min="6" max="6" width="12.81640625" customWidth="1"/>
    <col min="7" max="7" width="12.453125" customWidth="1"/>
    <col min="8" max="8" width="14.54296875" customWidth="1"/>
    <col min="9" max="9" width="2.1796875" customWidth="1"/>
    <col min="10" max="69" width="10.7265625" customWidth="1"/>
  </cols>
  <sheetData>
    <row r="1" spans="2:9" ht="9" customHeight="1" x14ac:dyDescent="0.35">
      <c r="B1" s="1"/>
      <c r="C1" s="2"/>
      <c r="D1" s="3"/>
      <c r="E1" s="3"/>
      <c r="F1" s="3"/>
      <c r="G1" s="3"/>
      <c r="H1" s="3"/>
      <c r="I1" s="4"/>
    </row>
    <row r="2" spans="2:9" ht="9" customHeight="1" x14ac:dyDescent="0.35">
      <c r="B2" s="5"/>
      <c r="C2" s="6"/>
      <c r="D2" s="7"/>
      <c r="E2" s="55"/>
      <c r="F2" s="55"/>
      <c r="G2" s="55"/>
      <c r="H2" s="55"/>
      <c r="I2" s="8"/>
    </row>
    <row r="3" spans="2:9" ht="9" customHeight="1" x14ac:dyDescent="0.35">
      <c r="B3" s="5"/>
      <c r="C3" s="6"/>
      <c r="D3" s="7"/>
      <c r="E3" s="55"/>
      <c r="F3" s="55"/>
      <c r="G3" s="55"/>
      <c r="H3" s="55"/>
      <c r="I3" s="8"/>
    </row>
    <row r="4" spans="2:9" ht="9" customHeight="1" x14ac:dyDescent="0.35">
      <c r="B4" s="5"/>
      <c r="C4" s="6"/>
      <c r="D4" s="7"/>
      <c r="E4" s="55"/>
      <c r="F4" s="55"/>
      <c r="G4" s="55"/>
      <c r="H4" s="55"/>
      <c r="I4" s="8"/>
    </row>
    <row r="5" spans="2:9" ht="9" customHeight="1" x14ac:dyDescent="0.35">
      <c r="B5" s="5"/>
      <c r="C5" s="6"/>
      <c r="D5" s="7"/>
      <c r="E5" s="55"/>
      <c r="F5" s="55"/>
      <c r="G5" s="55"/>
      <c r="H5" s="55"/>
      <c r="I5" s="8"/>
    </row>
    <row r="6" spans="2:9" ht="9" customHeight="1" x14ac:dyDescent="0.35">
      <c r="B6" s="5"/>
      <c r="C6" s="6"/>
      <c r="D6" s="7"/>
      <c r="E6" s="55"/>
      <c r="F6" s="55"/>
      <c r="G6" s="55"/>
      <c r="H6" s="55"/>
      <c r="I6" s="8"/>
    </row>
    <row r="7" spans="2:9" ht="9" customHeight="1" x14ac:dyDescent="0.35">
      <c r="B7" s="5"/>
      <c r="C7" s="6"/>
      <c r="D7" s="7"/>
      <c r="E7" s="55"/>
      <c r="F7" s="55"/>
      <c r="G7" s="55"/>
      <c r="H7" s="55"/>
      <c r="I7" s="8"/>
    </row>
    <row r="8" spans="2:9" ht="9" customHeight="1" x14ac:dyDescent="0.35">
      <c r="B8" s="5"/>
      <c r="C8" s="6"/>
      <c r="D8" s="7"/>
      <c r="E8" s="55"/>
      <c r="F8" s="55"/>
      <c r="G8" s="55"/>
      <c r="H8" s="55"/>
      <c r="I8" s="8"/>
    </row>
    <row r="9" spans="2:9" ht="9" customHeight="1" x14ac:dyDescent="0.35">
      <c r="B9" s="5"/>
      <c r="C9" s="6"/>
      <c r="D9" s="7"/>
      <c r="E9" s="55"/>
      <c r="F9" s="55"/>
      <c r="G9" s="55"/>
      <c r="H9" s="55"/>
      <c r="I9" s="8"/>
    </row>
    <row r="10" spans="2:9" ht="9" customHeight="1" x14ac:dyDescent="0.35">
      <c r="B10" s="5"/>
      <c r="C10" s="6"/>
      <c r="D10" s="7"/>
      <c r="E10" s="55"/>
      <c r="F10" s="55"/>
      <c r="G10" s="55"/>
      <c r="H10" s="55"/>
      <c r="I10" s="8"/>
    </row>
    <row r="11" spans="2:9" ht="9" customHeight="1" x14ac:dyDescent="0.35">
      <c r="B11" s="5"/>
      <c r="C11" s="6"/>
      <c r="D11" s="7"/>
      <c r="E11" s="56" t="str">
        <f>IF(Paramètres!C5&lt;&gt;"",Paramètres!C5,"")</f>
        <v xml:space="preserve">Aménagement de nouveaux bureaux </v>
      </c>
      <c r="F11" s="56"/>
      <c r="G11" s="56"/>
      <c r="H11" s="56"/>
      <c r="I11" s="8"/>
    </row>
    <row r="12" spans="2:9" ht="9" customHeight="1" x14ac:dyDescent="0.35">
      <c r="B12" s="5"/>
      <c r="C12" s="6"/>
      <c r="D12" s="7"/>
      <c r="E12" s="56"/>
      <c r="F12" s="56"/>
      <c r="G12" s="56"/>
      <c r="H12" s="56"/>
      <c r="I12" s="8"/>
    </row>
    <row r="13" spans="2:9" ht="9" customHeight="1" x14ac:dyDescent="0.35">
      <c r="B13" s="5"/>
      <c r="C13" s="6"/>
      <c r="D13" s="7"/>
      <c r="E13" s="56"/>
      <c r="F13" s="56"/>
      <c r="G13" s="56"/>
      <c r="H13" s="56"/>
      <c r="I13" s="8"/>
    </row>
    <row r="14" spans="2:9" ht="9" customHeight="1" x14ac:dyDescent="0.35">
      <c r="B14" s="5"/>
      <c r="C14" s="6"/>
      <c r="D14" s="7"/>
      <c r="E14" s="56"/>
      <c r="F14" s="56"/>
      <c r="G14" s="56"/>
      <c r="H14" s="56"/>
      <c r="I14" s="8"/>
    </row>
    <row r="15" spans="2:9" ht="9" customHeight="1" x14ac:dyDescent="0.35">
      <c r="B15" s="5"/>
      <c r="C15" s="6"/>
      <c r="D15" s="7"/>
      <c r="E15" s="56"/>
      <c r="F15" s="56"/>
      <c r="G15" s="56"/>
      <c r="H15" s="56"/>
      <c r="I15" s="8"/>
    </row>
    <row r="16" spans="2:9" ht="9" customHeight="1" x14ac:dyDescent="0.35">
      <c r="B16" s="5"/>
      <c r="C16" s="6"/>
      <c r="D16" s="7"/>
      <c r="E16" s="56"/>
      <c r="F16" s="56"/>
      <c r="G16" s="56"/>
      <c r="H16" s="56"/>
      <c r="I16" s="8"/>
    </row>
    <row r="17" spans="2:9" ht="9" customHeight="1" x14ac:dyDescent="0.35">
      <c r="B17" s="5"/>
      <c r="C17" s="6"/>
      <c r="D17" s="7"/>
      <c r="E17" s="56"/>
      <c r="F17" s="56"/>
      <c r="G17" s="56"/>
      <c r="H17" s="56"/>
      <c r="I17" s="8"/>
    </row>
    <row r="18" spans="2:9" ht="9" customHeight="1" x14ac:dyDescent="0.35">
      <c r="B18" s="5"/>
      <c r="C18" s="6"/>
      <c r="D18" s="7"/>
      <c r="E18" s="56"/>
      <c r="F18" s="56"/>
      <c r="G18" s="56"/>
      <c r="H18" s="56"/>
      <c r="I18" s="8"/>
    </row>
    <row r="19" spans="2:9" ht="9" customHeight="1" x14ac:dyDescent="0.35">
      <c r="B19" s="5"/>
      <c r="C19" s="6"/>
      <c r="D19" s="7"/>
      <c r="E19" s="56"/>
      <c r="F19" s="56"/>
      <c r="G19" s="56"/>
      <c r="H19" s="56"/>
      <c r="I19" s="8"/>
    </row>
    <row r="20" spans="2:9" ht="9" customHeight="1" x14ac:dyDescent="0.35">
      <c r="B20" s="5"/>
      <c r="C20" s="6"/>
      <c r="D20" s="7"/>
      <c r="E20" s="56" t="str">
        <f>IF(Paramètres!C24&lt;&gt;"",Paramètres!C24,"") &amp; CHAR(10) &amp; IF(Paramètres!C26&lt;&gt;"",Paramètres!C26,"") &amp; CHAR(10) &amp; IF(Paramètres!C28&lt;&gt;"",Paramètres!C28,"")</f>
        <v xml:space="preserve">57 , avenue de Neuchâtel
25300 - PONTARLIER
</v>
      </c>
      <c r="F20" s="56"/>
      <c r="G20" s="56"/>
      <c r="H20" s="56"/>
      <c r="I20" s="8"/>
    </row>
    <row r="21" spans="2:9" ht="9" customHeight="1" x14ac:dyDescent="0.35">
      <c r="B21" s="5"/>
      <c r="C21" s="6"/>
      <c r="D21" s="7"/>
      <c r="E21" s="56"/>
      <c r="F21" s="56"/>
      <c r="G21" s="56"/>
      <c r="H21" s="56"/>
      <c r="I21" s="8"/>
    </row>
    <row r="22" spans="2:9" ht="9" customHeight="1" x14ac:dyDescent="0.35">
      <c r="B22" s="5"/>
      <c r="C22" s="6"/>
      <c r="D22" s="7"/>
      <c r="E22" s="56"/>
      <c r="F22" s="56"/>
      <c r="G22" s="56"/>
      <c r="H22" s="56"/>
      <c r="I22" s="8"/>
    </row>
    <row r="23" spans="2:9" ht="9" customHeight="1" x14ac:dyDescent="0.35">
      <c r="B23" s="5"/>
      <c r="C23" s="6"/>
      <c r="D23" s="7"/>
      <c r="E23" s="56"/>
      <c r="F23" s="56"/>
      <c r="G23" s="56"/>
      <c r="H23" s="56"/>
      <c r="I23" s="8"/>
    </row>
    <row r="24" spans="2:9" ht="9" customHeight="1" x14ac:dyDescent="0.35">
      <c r="B24" s="5"/>
      <c r="C24" s="6"/>
      <c r="D24" s="7"/>
      <c r="E24" s="56"/>
      <c r="F24" s="56"/>
      <c r="G24" s="56"/>
      <c r="H24" s="56"/>
      <c r="I24" s="8"/>
    </row>
    <row r="25" spans="2:9" ht="9" customHeight="1" x14ac:dyDescent="0.35">
      <c r="B25" s="5"/>
      <c r="C25" s="6"/>
      <c r="D25" s="7"/>
      <c r="E25" s="56"/>
      <c r="F25" s="56"/>
      <c r="G25" s="56"/>
      <c r="H25" s="56"/>
      <c r="I25" s="8"/>
    </row>
    <row r="26" spans="2:9" ht="9" customHeight="1" x14ac:dyDescent="0.35">
      <c r="B26" s="5"/>
      <c r="C26" s="6"/>
      <c r="D26" s="7"/>
      <c r="E26" s="56"/>
      <c r="F26" s="56"/>
      <c r="G26" s="56"/>
      <c r="H26" s="56"/>
      <c r="I26" s="8"/>
    </row>
    <row r="27" spans="2:9" ht="9" customHeight="1" x14ac:dyDescent="0.35">
      <c r="B27" s="5"/>
      <c r="C27" s="6"/>
      <c r="D27" s="7"/>
      <c r="E27" s="56"/>
      <c r="F27" s="56"/>
      <c r="G27" s="56"/>
      <c r="H27" s="56"/>
      <c r="I27" s="8"/>
    </row>
    <row r="28" spans="2:9" ht="9" customHeight="1" x14ac:dyDescent="0.35">
      <c r="B28" s="5"/>
      <c r="C28" s="6"/>
      <c r="D28" s="7"/>
      <c r="E28" s="55"/>
      <c r="F28" s="55"/>
      <c r="G28" s="55"/>
      <c r="H28" s="55"/>
      <c r="I28" s="8"/>
    </row>
    <row r="29" spans="2:9" ht="9" customHeight="1" x14ac:dyDescent="0.35">
      <c r="B29" s="5"/>
      <c r="C29" s="6"/>
      <c r="D29" s="7"/>
      <c r="E29" s="55"/>
      <c r="F29" s="55"/>
      <c r="G29" s="55"/>
      <c r="H29" s="55"/>
      <c r="I29" s="8"/>
    </row>
    <row r="30" spans="2:9" ht="9" customHeight="1" x14ac:dyDescent="0.35">
      <c r="B30" s="5"/>
      <c r="C30" s="6"/>
      <c r="D30" s="7"/>
      <c r="E30" s="55"/>
      <c r="F30" s="55"/>
      <c r="G30" s="55"/>
      <c r="H30" s="55"/>
      <c r="I30" s="8"/>
    </row>
    <row r="31" spans="2:9" ht="9" customHeight="1" x14ac:dyDescent="0.35">
      <c r="B31" s="5"/>
      <c r="C31" s="6"/>
      <c r="D31" s="7"/>
      <c r="E31" s="55"/>
      <c r="F31" s="55"/>
      <c r="G31" s="55"/>
      <c r="H31" s="55"/>
      <c r="I31" s="8"/>
    </row>
    <row r="32" spans="2:9" ht="9" customHeight="1" x14ac:dyDescent="0.35">
      <c r="B32" s="5"/>
      <c r="C32" s="6"/>
      <c r="D32" s="7"/>
      <c r="E32" s="55"/>
      <c r="F32" s="55"/>
      <c r="G32" s="55"/>
      <c r="H32" s="55"/>
      <c r="I32" s="8"/>
    </row>
    <row r="33" spans="2:9" ht="9" customHeight="1" x14ac:dyDescent="0.35">
      <c r="B33" s="5"/>
      <c r="C33" s="6"/>
      <c r="D33" s="7"/>
      <c r="E33" s="55"/>
      <c r="F33" s="55"/>
      <c r="G33" s="55"/>
      <c r="H33" s="55"/>
      <c r="I33" s="8"/>
    </row>
    <row r="34" spans="2:9" ht="9" customHeight="1" x14ac:dyDescent="0.35">
      <c r="B34" s="5"/>
      <c r="C34" s="6"/>
      <c r="D34" s="7"/>
      <c r="E34" s="55"/>
      <c r="F34" s="55"/>
      <c r="G34" s="55"/>
      <c r="H34" s="55"/>
      <c r="I34" s="8"/>
    </row>
    <row r="35" spans="2:9" ht="9" customHeight="1" x14ac:dyDescent="0.35">
      <c r="B35" s="5"/>
      <c r="C35" s="6"/>
      <c r="D35" s="7"/>
      <c r="E35" s="55"/>
      <c r="F35" s="55"/>
      <c r="G35" s="55"/>
      <c r="H35" s="55"/>
      <c r="I35" s="8"/>
    </row>
    <row r="36" spans="2:9" ht="9" customHeight="1" x14ac:dyDescent="0.35">
      <c r="B36" s="5"/>
      <c r="C36" s="6"/>
      <c r="D36" s="7"/>
      <c r="E36" s="55"/>
      <c r="F36" s="55"/>
      <c r="G36" s="55"/>
      <c r="H36" s="55"/>
      <c r="I36" s="8"/>
    </row>
    <row r="37" spans="2:9" ht="9" customHeight="1" x14ac:dyDescent="0.35">
      <c r="B37" s="5"/>
      <c r="C37" s="6"/>
      <c r="D37" s="7"/>
      <c r="E37" s="55"/>
      <c r="F37" s="55"/>
      <c r="G37" s="55"/>
      <c r="H37" s="55"/>
      <c r="I37" s="8"/>
    </row>
    <row r="38" spans="2:9" ht="9" customHeight="1" x14ac:dyDescent="0.35">
      <c r="B38" s="5"/>
      <c r="C38" s="6"/>
      <c r="D38" s="7"/>
      <c r="E38" s="55"/>
      <c r="F38" s="55"/>
      <c r="G38" s="55"/>
      <c r="H38" s="55"/>
      <c r="I38" s="8"/>
    </row>
    <row r="39" spans="2:9" ht="9" customHeight="1" x14ac:dyDescent="0.35">
      <c r="B39" s="5"/>
      <c r="C39" s="6"/>
      <c r="D39" s="7"/>
      <c r="E39" s="55"/>
      <c r="F39" s="55"/>
      <c r="G39" s="55"/>
      <c r="H39" s="55"/>
      <c r="I39" s="8"/>
    </row>
    <row r="40" spans="2:9" ht="9" customHeight="1" x14ac:dyDescent="0.35">
      <c r="B40" s="5"/>
      <c r="C40" s="6"/>
      <c r="D40" s="7"/>
      <c r="E40" s="55"/>
      <c r="F40" s="55"/>
      <c r="G40" s="55"/>
      <c r="H40" s="55"/>
      <c r="I40" s="8"/>
    </row>
    <row r="41" spans="2:9" ht="9" customHeight="1" x14ac:dyDescent="0.35">
      <c r="B41" s="5"/>
      <c r="C41" s="6"/>
      <c r="D41" s="7"/>
      <c r="E41" s="55"/>
      <c r="F41" s="55"/>
      <c r="G41" s="55"/>
      <c r="H41" s="55"/>
      <c r="I41" s="8"/>
    </row>
    <row r="42" spans="2:9" ht="9" customHeight="1" x14ac:dyDescent="0.35">
      <c r="B42" s="5"/>
      <c r="C42" s="6"/>
      <c r="D42" s="7"/>
      <c r="E42" s="55"/>
      <c r="F42" s="55"/>
      <c r="G42" s="55"/>
      <c r="H42" s="55"/>
      <c r="I42" s="8"/>
    </row>
    <row r="43" spans="2:9" ht="9" customHeight="1" x14ac:dyDescent="0.35">
      <c r="B43" s="5"/>
      <c r="C43" s="6"/>
      <c r="D43" s="7"/>
      <c r="E43" s="55"/>
      <c r="F43" s="55"/>
      <c r="G43" s="55"/>
      <c r="H43" s="55"/>
      <c r="I43" s="8"/>
    </row>
    <row r="44" spans="2:9" ht="9" customHeight="1" x14ac:dyDescent="0.35">
      <c r="B44" s="5"/>
      <c r="C44" s="6"/>
      <c r="D44" s="7"/>
      <c r="E44" s="55"/>
      <c r="F44" s="55"/>
      <c r="G44" s="55"/>
      <c r="H44" s="55"/>
      <c r="I44" s="8"/>
    </row>
    <row r="45" spans="2:9" ht="9" customHeight="1" x14ac:dyDescent="0.35">
      <c r="B45" s="5"/>
      <c r="C45" s="6"/>
      <c r="D45" s="7"/>
      <c r="E45" s="55"/>
      <c r="F45" s="55"/>
      <c r="G45" s="55"/>
      <c r="H45" s="55"/>
      <c r="I45" s="8"/>
    </row>
    <row r="46" spans="2:9" ht="9" customHeight="1" x14ac:dyDescent="0.3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5">
      <c r="B47" s="5"/>
      <c r="C47" s="6"/>
      <c r="D47" s="7"/>
      <c r="E47" s="67" t="s">
        <v>4</v>
      </c>
      <c r="F47" s="55"/>
      <c r="G47" s="55"/>
      <c r="H47" s="55"/>
      <c r="I47" s="8"/>
    </row>
    <row r="48" spans="2:9" ht="9" customHeight="1" x14ac:dyDescent="0.35">
      <c r="B48" s="5"/>
      <c r="C48" s="6"/>
      <c r="D48" s="7"/>
      <c r="E48" s="55"/>
      <c r="F48" s="55"/>
      <c r="G48" s="55"/>
      <c r="H48" s="55"/>
      <c r="I48" s="8"/>
    </row>
    <row r="49" spans="2:9" ht="9" customHeight="1" x14ac:dyDescent="0.35">
      <c r="B49" s="5"/>
      <c r="C49" s="6"/>
      <c r="D49" s="7"/>
      <c r="E49" s="55"/>
      <c r="F49" s="55"/>
      <c r="G49" s="55"/>
      <c r="H49" s="55"/>
      <c r="I49" s="8"/>
    </row>
    <row r="50" spans="2:9" ht="9" customHeight="1" x14ac:dyDescent="0.35">
      <c r="B50" s="5"/>
      <c r="C50" s="6"/>
      <c r="D50" s="7"/>
      <c r="E50" s="55"/>
      <c r="F50" s="55"/>
      <c r="G50" s="55"/>
      <c r="H50" s="55"/>
      <c r="I50" s="8"/>
    </row>
    <row r="51" spans="2:9" ht="9" customHeight="1" x14ac:dyDescent="0.35">
      <c r="B51" s="5"/>
      <c r="C51" s="6"/>
      <c r="D51" s="7"/>
      <c r="E51" s="55"/>
      <c r="F51" s="55"/>
      <c r="G51" s="55"/>
      <c r="H51" s="55"/>
      <c r="I51" s="8"/>
    </row>
    <row r="52" spans="2:9" ht="9" customHeight="1" x14ac:dyDescent="0.35">
      <c r="B52" s="5"/>
      <c r="C52" s="6"/>
      <c r="D52" s="7"/>
      <c r="E52" s="55"/>
      <c r="F52" s="55"/>
      <c r="G52" s="55"/>
      <c r="H52" s="55"/>
      <c r="I52" s="8"/>
    </row>
    <row r="53" spans="2:9" ht="9" customHeight="1" x14ac:dyDescent="0.35">
      <c r="B53" s="5"/>
      <c r="C53" s="6"/>
      <c r="D53" s="7"/>
      <c r="E53" s="55"/>
      <c r="F53" s="55"/>
      <c r="G53" s="55"/>
      <c r="H53" s="55"/>
      <c r="I53" s="8"/>
    </row>
    <row r="54" spans="2:9" ht="9" customHeight="1" x14ac:dyDescent="0.35">
      <c r="B54" s="5"/>
      <c r="C54" s="6"/>
      <c r="D54" s="7"/>
      <c r="E54" s="55"/>
      <c r="F54" s="55"/>
      <c r="G54" s="55"/>
      <c r="H54" s="55"/>
      <c r="I54" s="8"/>
    </row>
    <row r="55" spans="2:9" ht="9" customHeight="1" x14ac:dyDescent="0.35">
      <c r="B55" s="5"/>
      <c r="C55" s="6"/>
      <c r="D55" s="7"/>
      <c r="E55" s="55"/>
      <c r="F55" s="55"/>
      <c r="G55" s="55"/>
      <c r="H55" s="55"/>
      <c r="I55" s="8"/>
    </row>
    <row r="56" spans="2:9" ht="9" customHeight="1" x14ac:dyDescent="0.35">
      <c r="B56" s="5"/>
      <c r="C56" s="6"/>
      <c r="D56" s="7"/>
      <c r="E56" s="55"/>
      <c r="F56" s="55"/>
      <c r="G56" s="55"/>
      <c r="H56" s="55"/>
      <c r="I56" s="8"/>
    </row>
    <row r="57" spans="2:9" ht="9" customHeight="1" x14ac:dyDescent="0.35">
      <c r="B57" s="5"/>
      <c r="C57" s="6"/>
      <c r="D57" s="7"/>
      <c r="E57" s="55"/>
      <c r="F57" s="55"/>
      <c r="G57" s="55"/>
      <c r="H57" s="55"/>
      <c r="I57" s="8"/>
    </row>
    <row r="58" spans="2:9" ht="9" customHeight="1" x14ac:dyDescent="0.35">
      <c r="B58" s="5"/>
      <c r="C58" s="6"/>
      <c r="D58" s="7"/>
      <c r="E58" s="55"/>
      <c r="F58" s="55"/>
      <c r="G58" s="55"/>
      <c r="H58" s="55"/>
      <c r="I58" s="8"/>
    </row>
    <row r="59" spans="2:9" ht="9" customHeight="1" x14ac:dyDescent="0.35">
      <c r="B59" s="68" t="s">
        <v>8</v>
      </c>
      <c r="C59" s="69"/>
      <c r="D59" s="7"/>
      <c r="E59" s="55"/>
      <c r="F59" s="55"/>
      <c r="G59" s="55"/>
      <c r="H59" s="55"/>
      <c r="I59" s="8"/>
    </row>
    <row r="60" spans="2:9" ht="9" customHeight="1" x14ac:dyDescent="0.35">
      <c r="B60" s="70"/>
      <c r="C60" s="69"/>
      <c r="D60" s="7"/>
      <c r="E60" s="55"/>
      <c r="F60" s="55"/>
      <c r="G60" s="55"/>
      <c r="H60" s="55"/>
      <c r="I60" s="8"/>
    </row>
    <row r="61" spans="2:9" ht="9" customHeight="1" x14ac:dyDescent="0.35">
      <c r="B61" s="70"/>
      <c r="C61" s="69"/>
      <c r="D61" s="7"/>
      <c r="E61" s="7"/>
      <c r="F61" s="7"/>
      <c r="G61" s="7"/>
      <c r="H61" s="7"/>
      <c r="I61" s="8"/>
    </row>
    <row r="62" spans="2:9" ht="9" customHeight="1" x14ac:dyDescent="0.35">
      <c r="B62" s="70"/>
      <c r="C62" s="69"/>
      <c r="D62" s="7"/>
      <c r="E62" s="57" t="str">
        <f>IF(Paramètres!C9&lt;&gt;"",Paramètres!C9,"")</f>
        <v>Lot n°03</v>
      </c>
      <c r="F62" s="57"/>
      <c r="G62" s="57"/>
      <c r="H62" s="57"/>
      <c r="I62" s="8"/>
    </row>
    <row r="63" spans="2:9" ht="9" customHeight="1" x14ac:dyDescent="0.35">
      <c r="B63" s="70"/>
      <c r="C63" s="69"/>
      <c r="D63" s="7"/>
      <c r="E63" s="57"/>
      <c r="F63" s="57"/>
      <c r="G63" s="57"/>
      <c r="H63" s="57"/>
      <c r="I63" s="8"/>
    </row>
    <row r="64" spans="2:9" ht="9" customHeight="1" x14ac:dyDescent="0.35">
      <c r="B64" s="70"/>
      <c r="C64" s="69"/>
      <c r="D64" s="7"/>
      <c r="E64" s="57"/>
      <c r="F64" s="57"/>
      <c r="G64" s="57"/>
      <c r="H64" s="57"/>
      <c r="I64" s="8"/>
    </row>
    <row r="65" spans="2:9" ht="9" customHeight="1" x14ac:dyDescent="0.35">
      <c r="B65" s="70"/>
      <c r="C65" s="69"/>
      <c r="D65" s="7"/>
      <c r="E65" s="57"/>
      <c r="F65" s="57"/>
      <c r="G65" s="57"/>
      <c r="H65" s="57"/>
      <c r="I65" s="8"/>
    </row>
    <row r="66" spans="2:9" ht="9" customHeight="1" x14ac:dyDescent="0.35">
      <c r="B66" s="68" t="s">
        <v>7</v>
      </c>
      <c r="C66" s="69"/>
      <c r="D66" s="7"/>
      <c r="E66" s="57" t="str">
        <f>IF(Paramètres!C11&lt;&gt;"",Paramètres!C11,"")</f>
        <v>PRESTATIONS TECHNIQUES - FINITIONS INTERIEURES (Menuiserie/Plâtrerie/Plafonds/Sols)</v>
      </c>
      <c r="F66" s="57"/>
      <c r="G66" s="57"/>
      <c r="H66" s="57"/>
      <c r="I66" s="8"/>
    </row>
    <row r="67" spans="2:9" ht="9" customHeight="1" x14ac:dyDescent="0.35">
      <c r="B67" s="70"/>
      <c r="C67" s="69"/>
      <c r="D67" s="7"/>
      <c r="E67" s="57"/>
      <c r="F67" s="57"/>
      <c r="G67" s="57"/>
      <c r="H67" s="57"/>
      <c r="I67" s="8"/>
    </row>
    <row r="68" spans="2:9" ht="9" customHeight="1" x14ac:dyDescent="0.35">
      <c r="B68" s="70"/>
      <c r="C68" s="69"/>
      <c r="D68" s="7"/>
      <c r="E68" s="57"/>
      <c r="F68" s="57"/>
      <c r="G68" s="57"/>
      <c r="H68" s="57"/>
      <c r="I68" s="8"/>
    </row>
    <row r="69" spans="2:9" ht="9" customHeight="1" x14ac:dyDescent="0.35">
      <c r="B69" s="70"/>
      <c r="C69" s="69"/>
      <c r="D69" s="7"/>
      <c r="E69" s="57"/>
      <c r="F69" s="57"/>
      <c r="G69" s="57"/>
      <c r="H69" s="57"/>
      <c r="I69" s="8"/>
    </row>
    <row r="70" spans="2:9" ht="9" customHeight="1" x14ac:dyDescent="0.35">
      <c r="B70" s="70"/>
      <c r="C70" s="69"/>
      <c r="D70" s="7"/>
      <c r="E70" s="57"/>
      <c r="F70" s="57"/>
      <c r="G70" s="57"/>
      <c r="H70" s="57"/>
      <c r="I70" s="8"/>
    </row>
    <row r="71" spans="2:9" ht="9" customHeight="1" x14ac:dyDescent="0.35">
      <c r="B71" s="70"/>
      <c r="C71" s="69"/>
      <c r="D71" s="7"/>
      <c r="E71" s="58" t="str">
        <f>IF(Paramètres!C3&lt;&gt;"",Paramètres!C3,"")</f>
        <v>Cadre de Décomposition du Prix Global &amp; Forfaitaire</v>
      </c>
      <c r="F71" s="59"/>
      <c r="G71" s="59"/>
      <c r="H71" s="60"/>
      <c r="I71" s="8"/>
    </row>
    <row r="72" spans="2:9" ht="9" customHeight="1" x14ac:dyDescent="0.35">
      <c r="B72" s="70"/>
      <c r="C72" s="69"/>
      <c r="D72" s="7"/>
      <c r="E72" s="61"/>
      <c r="F72" s="56"/>
      <c r="G72" s="56"/>
      <c r="H72" s="62"/>
      <c r="I72" s="8"/>
    </row>
    <row r="73" spans="2:9" ht="9" customHeight="1" x14ac:dyDescent="0.35">
      <c r="B73" s="68" t="s">
        <v>6</v>
      </c>
      <c r="C73" s="69"/>
      <c r="D73" s="7"/>
      <c r="E73" s="61"/>
      <c r="F73" s="56"/>
      <c r="G73" s="56"/>
      <c r="H73" s="62"/>
      <c r="I73" s="8"/>
    </row>
    <row r="74" spans="2:9" ht="9" customHeight="1" x14ac:dyDescent="0.35">
      <c r="B74" s="70"/>
      <c r="C74" s="69"/>
      <c r="D74" s="7"/>
      <c r="E74" s="61"/>
      <c r="F74" s="56"/>
      <c r="G74" s="56"/>
      <c r="H74" s="62"/>
      <c r="I74" s="8"/>
    </row>
    <row r="75" spans="2:9" ht="9" customHeight="1" x14ac:dyDescent="0.35">
      <c r="B75" s="70"/>
      <c r="C75" s="69"/>
      <c r="D75" s="7"/>
      <c r="E75" s="61"/>
      <c r="F75" s="56"/>
      <c r="G75" s="56"/>
      <c r="H75" s="62"/>
      <c r="I75" s="8"/>
    </row>
    <row r="76" spans="2:9" ht="9" customHeight="1" x14ac:dyDescent="0.35">
      <c r="B76" s="70"/>
      <c r="C76" s="69"/>
      <c r="D76" s="7"/>
      <c r="E76" s="61"/>
      <c r="F76" s="56"/>
      <c r="G76" s="56"/>
      <c r="H76" s="62"/>
      <c r="I76" s="8"/>
    </row>
    <row r="77" spans="2:9" ht="9" customHeight="1" x14ac:dyDescent="0.35">
      <c r="B77" s="70"/>
      <c r="C77" s="69"/>
      <c r="D77" s="7"/>
      <c r="E77" s="63"/>
      <c r="F77" s="64"/>
      <c r="G77" s="64"/>
      <c r="H77" s="65"/>
      <c r="I77" s="8"/>
    </row>
    <row r="78" spans="2:9" ht="9" customHeight="1" x14ac:dyDescent="0.35">
      <c r="B78" s="70"/>
      <c r="C78" s="69"/>
      <c r="D78" s="7"/>
      <c r="E78" s="7"/>
      <c r="F78" s="7"/>
      <c r="G78" s="7"/>
      <c r="H78" s="7"/>
      <c r="I78" s="8"/>
    </row>
    <row r="79" spans="2:9" ht="9" customHeight="1" x14ac:dyDescent="0.35">
      <c r="B79" s="70"/>
      <c r="C79" s="69"/>
      <c r="D79" s="7"/>
      <c r="E79" s="7"/>
      <c r="F79" s="66" t="s">
        <v>0</v>
      </c>
      <c r="G79" s="66" t="str">
        <f>IF(Paramètres!C7&lt;&gt;"",Paramètres!C7,"")</f>
        <v>25-042</v>
      </c>
      <c r="H79" s="7"/>
      <c r="I79" s="8"/>
    </row>
    <row r="80" spans="2:9" ht="9" customHeight="1" x14ac:dyDescent="0.35">
      <c r="B80" s="68" t="s">
        <v>5</v>
      </c>
      <c r="C80" s="69"/>
      <c r="D80" s="7"/>
      <c r="E80" s="7"/>
      <c r="F80" s="66"/>
      <c r="G80" s="66"/>
      <c r="H80" s="7"/>
      <c r="I80" s="8"/>
    </row>
    <row r="81" spans="2:9" ht="9" customHeight="1" x14ac:dyDescent="0.35">
      <c r="B81" s="70"/>
      <c r="C81" s="69"/>
      <c r="D81" s="7"/>
      <c r="E81" s="7"/>
      <c r="F81" s="66" t="s">
        <v>1</v>
      </c>
      <c r="G81" s="66" t="str">
        <f>IF(Paramètres!C13&lt;&gt;"",Paramètres!C13,"")</f>
        <v>03/03/2026</v>
      </c>
      <c r="H81" s="7"/>
      <c r="I81" s="8"/>
    </row>
    <row r="82" spans="2:9" ht="9" customHeight="1" x14ac:dyDescent="0.35">
      <c r="B82" s="70"/>
      <c r="C82" s="69"/>
      <c r="D82" s="7"/>
      <c r="E82" s="7"/>
      <c r="F82" s="66"/>
      <c r="G82" s="66"/>
      <c r="H82" s="7"/>
      <c r="I82" s="8"/>
    </row>
    <row r="83" spans="2:9" ht="9" customHeight="1" x14ac:dyDescent="0.35">
      <c r="B83" s="70"/>
      <c r="C83" s="69"/>
      <c r="D83" s="7"/>
      <c r="E83" s="7"/>
      <c r="F83" s="66" t="s">
        <v>2</v>
      </c>
      <c r="G83" s="66" t="str">
        <f>IF(Paramètres!C15&lt;&gt;"",Paramètres!C15,"")</f>
        <v>PRO</v>
      </c>
      <c r="H83" s="7"/>
      <c r="I83" s="8"/>
    </row>
    <row r="84" spans="2:9" ht="9" customHeight="1" x14ac:dyDescent="0.35">
      <c r="B84" s="70"/>
      <c r="C84" s="69"/>
      <c r="D84" s="7"/>
      <c r="E84" s="7"/>
      <c r="F84" s="66"/>
      <c r="G84" s="66"/>
      <c r="H84" s="7"/>
      <c r="I84" s="8"/>
    </row>
    <row r="85" spans="2:9" ht="9" customHeight="1" x14ac:dyDescent="0.35">
      <c r="B85" s="70"/>
      <c r="C85" s="69"/>
      <c r="D85" s="7"/>
      <c r="E85" s="7"/>
      <c r="F85" s="66" t="s">
        <v>3</v>
      </c>
      <c r="G85" s="66" t="str">
        <f>IF(Paramètres!C17&lt;&gt;"",Paramètres!C17,"")</f>
        <v/>
      </c>
      <c r="H85" s="7"/>
      <c r="I85" s="8"/>
    </row>
    <row r="86" spans="2:9" ht="9" customHeight="1" x14ac:dyDescent="0.35">
      <c r="B86" s="70"/>
      <c r="C86" s="69"/>
      <c r="D86" s="7"/>
      <c r="E86" s="7"/>
      <c r="F86" s="66"/>
      <c r="G86" s="66"/>
      <c r="H86" s="7"/>
      <c r="I86" s="8"/>
    </row>
    <row r="87" spans="2:9" ht="9" customHeight="1" x14ac:dyDescent="0.3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0">
    <mergeCell ref="B80:C86"/>
    <mergeCell ref="B73:C79"/>
    <mergeCell ref="B66:C72"/>
    <mergeCell ref="B59:C65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581"/>
  <sheetViews>
    <sheetView showGridLines="0" tabSelected="1" workbookViewId="0">
      <pane ySplit="3" topLeftCell="A4" activePane="bottomLeft" state="frozen"/>
      <selection pane="bottomLeft" activeCell="I120" sqref="I120"/>
    </sheetView>
  </sheetViews>
  <sheetFormatPr baseColWidth="10" defaultColWidth="8.7265625" defaultRowHeight="14.5" x14ac:dyDescent="0.35"/>
  <cols>
    <col min="1" max="1" width="0" hidden="1" customWidth="1"/>
    <col min="2" max="2" width="5" customWidth="1"/>
    <col min="3" max="3" width="0" hidden="1" customWidth="1"/>
    <col min="4" max="4" width="28.54296875" customWidth="1"/>
    <col min="5" max="9" width="8.1796875" customWidth="1"/>
    <col min="10" max="11" width="12.54296875" customWidth="1"/>
    <col min="12" max="18" width="0" hidden="1" customWidth="1"/>
    <col min="19" max="69" width="10.7265625" customWidth="1"/>
  </cols>
  <sheetData>
    <row r="1" spans="1:18" ht="20" hidden="1" x14ac:dyDescent="0.3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 ht="20" x14ac:dyDescent="0.35">
      <c r="A3" s="7" t="s">
        <v>26</v>
      </c>
      <c r="B3" s="13" t="s">
        <v>27</v>
      </c>
      <c r="C3" s="13" t="s">
        <v>28</v>
      </c>
      <c r="D3" s="71" t="s">
        <v>29</v>
      </c>
      <c r="E3" s="71"/>
      <c r="F3" s="71"/>
      <c r="G3" s="13" t="s">
        <v>15</v>
      </c>
      <c r="H3" s="13" t="s">
        <v>30</v>
      </c>
      <c r="I3" s="13" t="s">
        <v>31</v>
      </c>
      <c r="J3" s="13" t="s">
        <v>32</v>
      </c>
      <c r="K3" s="13" t="s">
        <v>33</v>
      </c>
      <c r="L3" s="13" t="s">
        <v>34</v>
      </c>
      <c r="M3" s="13" t="s">
        <v>35</v>
      </c>
      <c r="N3" s="13" t="s">
        <v>36</v>
      </c>
      <c r="O3" s="13" t="s">
        <v>37</v>
      </c>
      <c r="P3" s="13" t="s">
        <v>38</v>
      </c>
      <c r="Q3" s="13" t="s">
        <v>39</v>
      </c>
      <c r="R3" s="13" t="s">
        <v>40</v>
      </c>
    </row>
    <row r="4" spans="1:18" ht="46.5" customHeight="1" x14ac:dyDescent="0.35">
      <c r="A4" s="7">
        <v>2</v>
      </c>
      <c r="B4" s="14" t="s">
        <v>41</v>
      </c>
      <c r="C4" s="14"/>
      <c r="D4" s="72" t="s">
        <v>42</v>
      </c>
      <c r="E4" s="72"/>
      <c r="F4" s="72"/>
      <c r="G4" s="15"/>
      <c r="H4" s="15"/>
      <c r="I4" s="15"/>
      <c r="J4" s="15"/>
      <c r="K4" s="16"/>
      <c r="L4" s="7"/>
    </row>
    <row r="5" spans="1:18" x14ac:dyDescent="0.35">
      <c r="A5" s="7">
        <v>6</v>
      </c>
      <c r="B5" s="17">
        <v>1</v>
      </c>
      <c r="C5" s="17"/>
      <c r="D5" s="73" t="s">
        <v>43</v>
      </c>
      <c r="E5" s="73"/>
      <c r="F5" s="73"/>
      <c r="G5" s="18"/>
      <c r="H5" s="18"/>
      <c r="I5" s="18"/>
      <c r="J5" s="18"/>
      <c r="K5" s="19"/>
      <c r="L5" s="7"/>
    </row>
    <row r="6" spans="1:18" x14ac:dyDescent="0.35">
      <c r="A6" s="7">
        <v>8</v>
      </c>
      <c r="B6" s="20" t="s">
        <v>44</v>
      </c>
      <c r="C6" s="20"/>
      <c r="D6" s="74" t="s">
        <v>45</v>
      </c>
      <c r="E6" s="74"/>
      <c r="F6" s="74"/>
      <c r="K6" s="21"/>
      <c r="L6" s="7"/>
    </row>
    <row r="7" spans="1:18" hidden="1" x14ac:dyDescent="0.35">
      <c r="A7" s="7" t="s">
        <v>46</v>
      </c>
    </row>
    <row r="8" spans="1:18" hidden="1" x14ac:dyDescent="0.35">
      <c r="A8" s="7" t="s">
        <v>46</v>
      </c>
    </row>
    <row r="9" spans="1:18" hidden="1" x14ac:dyDescent="0.35">
      <c r="A9" s="7" t="s">
        <v>46</v>
      </c>
    </row>
    <row r="10" spans="1:18" hidden="1" x14ac:dyDescent="0.35">
      <c r="A10" s="7" t="s">
        <v>47</v>
      </c>
    </row>
    <row r="11" spans="1:18" x14ac:dyDescent="0.35">
      <c r="A11" s="7">
        <v>8</v>
      </c>
      <c r="B11" s="20" t="s">
        <v>48</v>
      </c>
      <c r="C11" s="20"/>
      <c r="D11" s="74" t="s">
        <v>49</v>
      </c>
      <c r="E11" s="74"/>
      <c r="F11" s="74"/>
      <c r="K11" s="21"/>
      <c r="L11" s="7"/>
    </row>
    <row r="12" spans="1:18" hidden="1" x14ac:dyDescent="0.35">
      <c r="A12" s="7" t="s">
        <v>46</v>
      </c>
    </row>
    <row r="13" spans="1:18" hidden="1" x14ac:dyDescent="0.35">
      <c r="A13" s="7" t="s">
        <v>47</v>
      </c>
    </row>
    <row r="14" spans="1:18" x14ac:dyDescent="0.35">
      <c r="A14" s="7">
        <v>8</v>
      </c>
      <c r="B14" s="20" t="s">
        <v>50</v>
      </c>
      <c r="C14" s="20"/>
      <c r="D14" s="74" t="s">
        <v>51</v>
      </c>
      <c r="E14" s="74"/>
      <c r="F14" s="74"/>
      <c r="K14" s="21"/>
      <c r="L14" s="7"/>
    </row>
    <row r="15" spans="1:18" hidden="1" x14ac:dyDescent="0.35">
      <c r="A15" s="7" t="s">
        <v>46</v>
      </c>
    </row>
    <row r="16" spans="1:18" hidden="1" x14ac:dyDescent="0.35">
      <c r="A16" s="7" t="s">
        <v>47</v>
      </c>
    </row>
    <row r="17" spans="1:12" x14ac:dyDescent="0.35">
      <c r="A17" s="7">
        <v>8</v>
      </c>
      <c r="B17" s="20" t="s">
        <v>52</v>
      </c>
      <c r="C17" s="20"/>
      <c r="D17" s="74" t="s">
        <v>53</v>
      </c>
      <c r="E17" s="74"/>
      <c r="F17" s="74"/>
      <c r="K17" s="21"/>
      <c r="L17" s="7"/>
    </row>
    <row r="18" spans="1:12" hidden="1" x14ac:dyDescent="0.35">
      <c r="A18" s="7" t="s">
        <v>46</v>
      </c>
    </row>
    <row r="19" spans="1:12" hidden="1" x14ac:dyDescent="0.35">
      <c r="A19" s="7" t="s">
        <v>47</v>
      </c>
    </row>
    <row r="20" spans="1:12" x14ac:dyDescent="0.35">
      <c r="A20" s="7">
        <v>8</v>
      </c>
      <c r="B20" s="20" t="s">
        <v>54</v>
      </c>
      <c r="C20" s="20"/>
      <c r="D20" s="74" t="s">
        <v>55</v>
      </c>
      <c r="E20" s="74"/>
      <c r="F20" s="74"/>
      <c r="K20" s="21"/>
      <c r="L20" s="7"/>
    </row>
    <row r="21" spans="1:12" hidden="1" x14ac:dyDescent="0.35">
      <c r="A21" s="7" t="s">
        <v>46</v>
      </c>
    </row>
    <row r="22" spans="1:12" hidden="1" x14ac:dyDescent="0.35">
      <c r="A22" s="7" t="s">
        <v>47</v>
      </c>
    </row>
    <row r="23" spans="1:12" x14ac:dyDescent="0.35">
      <c r="A23" s="7">
        <v>8</v>
      </c>
      <c r="B23" s="20" t="s">
        <v>56</v>
      </c>
      <c r="C23" s="20"/>
      <c r="D23" s="74" t="s">
        <v>57</v>
      </c>
      <c r="E23" s="74"/>
      <c r="F23" s="74"/>
      <c r="K23" s="21"/>
      <c r="L23" s="7"/>
    </row>
    <row r="24" spans="1:12" hidden="1" x14ac:dyDescent="0.35">
      <c r="A24" s="7" t="s">
        <v>46</v>
      </c>
    </row>
    <row r="25" spans="1:12" hidden="1" x14ac:dyDescent="0.35">
      <c r="A25" s="7" t="s">
        <v>47</v>
      </c>
    </row>
    <row r="26" spans="1:12" x14ac:dyDescent="0.35">
      <c r="A26" s="7">
        <v>8</v>
      </c>
      <c r="B26" s="20" t="s">
        <v>58</v>
      </c>
      <c r="C26" s="20"/>
      <c r="D26" s="74" t="s">
        <v>59</v>
      </c>
      <c r="E26" s="74"/>
      <c r="F26" s="74"/>
      <c r="K26" s="21"/>
      <c r="L26" s="7"/>
    </row>
    <row r="27" spans="1:12" hidden="1" x14ac:dyDescent="0.35">
      <c r="A27" s="7" t="s">
        <v>46</v>
      </c>
    </row>
    <row r="28" spans="1:12" hidden="1" x14ac:dyDescent="0.35">
      <c r="A28" s="7" t="s">
        <v>47</v>
      </c>
    </row>
    <row r="29" spans="1:12" x14ac:dyDescent="0.35">
      <c r="A29" s="7">
        <v>8</v>
      </c>
      <c r="B29" s="20" t="s">
        <v>60</v>
      </c>
      <c r="C29" s="20"/>
      <c r="D29" s="74" t="s">
        <v>61</v>
      </c>
      <c r="E29" s="74"/>
      <c r="F29" s="74"/>
      <c r="K29" s="21"/>
      <c r="L29" s="7"/>
    </row>
    <row r="30" spans="1:12" hidden="1" x14ac:dyDescent="0.35">
      <c r="A30" s="7" t="s">
        <v>46</v>
      </c>
    </row>
    <row r="31" spans="1:12" hidden="1" x14ac:dyDescent="0.35">
      <c r="A31" s="7" t="s">
        <v>47</v>
      </c>
    </row>
    <row r="32" spans="1:12" x14ac:dyDescent="0.35">
      <c r="A32" s="7">
        <v>8</v>
      </c>
      <c r="B32" s="20" t="s">
        <v>62</v>
      </c>
      <c r="C32" s="20"/>
      <c r="D32" s="74" t="s">
        <v>63</v>
      </c>
      <c r="E32" s="74"/>
      <c r="F32" s="74"/>
      <c r="K32" s="21"/>
      <c r="L32" s="7"/>
    </row>
    <row r="33" spans="1:12" hidden="1" x14ac:dyDescent="0.35">
      <c r="A33" s="7" t="s">
        <v>46</v>
      </c>
    </row>
    <row r="34" spans="1:12" hidden="1" x14ac:dyDescent="0.35">
      <c r="A34" s="7" t="s">
        <v>47</v>
      </c>
    </row>
    <row r="35" spans="1:12" x14ac:dyDescent="0.35">
      <c r="A35" s="7">
        <v>8</v>
      </c>
      <c r="B35" s="20" t="s">
        <v>64</v>
      </c>
      <c r="C35" s="20"/>
      <c r="D35" s="74" t="s">
        <v>65</v>
      </c>
      <c r="E35" s="74"/>
      <c r="F35" s="74"/>
      <c r="K35" s="21"/>
      <c r="L35" s="7"/>
    </row>
    <row r="36" spans="1:12" hidden="1" x14ac:dyDescent="0.35">
      <c r="A36" s="7" t="s">
        <v>46</v>
      </c>
    </row>
    <row r="37" spans="1:12" hidden="1" x14ac:dyDescent="0.35">
      <c r="A37" s="7" t="s">
        <v>47</v>
      </c>
    </row>
    <row r="38" spans="1:12" x14ac:dyDescent="0.35">
      <c r="A38" s="7">
        <v>8</v>
      </c>
      <c r="B38" s="20" t="s">
        <v>66</v>
      </c>
      <c r="C38" s="20"/>
      <c r="D38" s="74" t="s">
        <v>67</v>
      </c>
      <c r="E38" s="74"/>
      <c r="F38" s="74"/>
      <c r="K38" s="21"/>
      <c r="L38" s="7"/>
    </row>
    <row r="39" spans="1:12" hidden="1" x14ac:dyDescent="0.35">
      <c r="A39" s="7" t="s">
        <v>46</v>
      </c>
    </row>
    <row r="40" spans="1:12" hidden="1" x14ac:dyDescent="0.35">
      <c r="A40" s="7" t="s">
        <v>47</v>
      </c>
    </row>
    <row r="41" spans="1:12" x14ac:dyDescent="0.35">
      <c r="A41" s="7">
        <v>8</v>
      </c>
      <c r="B41" s="20" t="s">
        <v>68</v>
      </c>
      <c r="C41" s="20"/>
      <c r="D41" s="74" t="s">
        <v>69</v>
      </c>
      <c r="E41" s="74"/>
      <c r="F41" s="74"/>
      <c r="K41" s="21"/>
      <c r="L41" s="7"/>
    </row>
    <row r="42" spans="1:12" hidden="1" x14ac:dyDescent="0.35">
      <c r="A42" s="7" t="s">
        <v>46</v>
      </c>
    </row>
    <row r="43" spans="1:12" hidden="1" x14ac:dyDescent="0.35">
      <c r="A43" s="7" t="s">
        <v>46</v>
      </c>
    </row>
    <row r="44" spans="1:12" hidden="1" x14ac:dyDescent="0.35">
      <c r="A44" s="7" t="s">
        <v>47</v>
      </c>
    </row>
    <row r="45" spans="1:12" x14ac:dyDescent="0.35">
      <c r="A45" s="7">
        <v>8</v>
      </c>
      <c r="B45" s="20" t="s">
        <v>70</v>
      </c>
      <c r="C45" s="20"/>
      <c r="D45" s="74" t="s">
        <v>71</v>
      </c>
      <c r="E45" s="74"/>
      <c r="F45" s="74"/>
      <c r="K45" s="21"/>
      <c r="L45" s="7"/>
    </row>
    <row r="46" spans="1:12" hidden="1" x14ac:dyDescent="0.35">
      <c r="A46" s="7" t="s">
        <v>46</v>
      </c>
    </row>
    <row r="47" spans="1:12" hidden="1" x14ac:dyDescent="0.35">
      <c r="A47" s="7" t="s">
        <v>47</v>
      </c>
    </row>
    <row r="48" spans="1:12" x14ac:dyDescent="0.35">
      <c r="A48" s="7">
        <v>8</v>
      </c>
      <c r="B48" s="20" t="s">
        <v>72</v>
      </c>
      <c r="C48" s="20"/>
      <c r="D48" s="74" t="s">
        <v>73</v>
      </c>
      <c r="E48" s="74"/>
      <c r="F48" s="74"/>
      <c r="K48" s="21"/>
      <c r="L48" s="7"/>
    </row>
    <row r="49" spans="1:12" hidden="1" x14ac:dyDescent="0.35">
      <c r="A49" s="7" t="s">
        <v>46</v>
      </c>
    </row>
    <row r="50" spans="1:12" hidden="1" x14ac:dyDescent="0.35">
      <c r="A50" s="7" t="s">
        <v>47</v>
      </c>
    </row>
    <row r="51" spans="1:12" x14ac:dyDescent="0.35">
      <c r="A51" s="7">
        <v>8</v>
      </c>
      <c r="B51" s="20" t="s">
        <v>74</v>
      </c>
      <c r="C51" s="20"/>
      <c r="D51" s="74" t="s">
        <v>75</v>
      </c>
      <c r="E51" s="74"/>
      <c r="F51" s="74"/>
      <c r="K51" s="21"/>
      <c r="L51" s="7"/>
    </row>
    <row r="52" spans="1:12" hidden="1" x14ac:dyDescent="0.35">
      <c r="A52" s="7" t="s">
        <v>46</v>
      </c>
    </row>
    <row r="53" spans="1:12" hidden="1" x14ac:dyDescent="0.35">
      <c r="A53" s="7" t="s">
        <v>47</v>
      </c>
    </row>
    <row r="54" spans="1:12" x14ac:dyDescent="0.35">
      <c r="A54" s="7">
        <v>8</v>
      </c>
      <c r="B54" s="20" t="s">
        <v>76</v>
      </c>
      <c r="C54" s="20"/>
      <c r="D54" s="74" t="s">
        <v>77</v>
      </c>
      <c r="E54" s="74"/>
      <c r="F54" s="74"/>
      <c r="K54" s="21"/>
      <c r="L54" s="7"/>
    </row>
    <row r="55" spans="1:12" hidden="1" x14ac:dyDescent="0.35">
      <c r="A55" s="7" t="s">
        <v>46</v>
      </c>
    </row>
    <row r="56" spans="1:12" hidden="1" x14ac:dyDescent="0.35">
      <c r="A56" s="7" t="s">
        <v>46</v>
      </c>
    </row>
    <row r="57" spans="1:12" hidden="1" x14ac:dyDescent="0.35">
      <c r="A57" s="7" t="s">
        <v>47</v>
      </c>
    </row>
    <row r="58" spans="1:12" x14ac:dyDescent="0.35">
      <c r="A58" s="7">
        <v>8</v>
      </c>
      <c r="B58" s="20" t="s">
        <v>78</v>
      </c>
      <c r="C58" s="20"/>
      <c r="D58" s="74" t="s">
        <v>79</v>
      </c>
      <c r="E58" s="74"/>
      <c r="F58" s="74"/>
      <c r="K58" s="21"/>
      <c r="L58" s="7"/>
    </row>
    <row r="59" spans="1:12" hidden="1" x14ac:dyDescent="0.35">
      <c r="A59" s="7" t="s">
        <v>46</v>
      </c>
    </row>
    <row r="60" spans="1:12" hidden="1" x14ac:dyDescent="0.35">
      <c r="A60" s="7" t="s">
        <v>46</v>
      </c>
    </row>
    <row r="61" spans="1:12" hidden="1" x14ac:dyDescent="0.35">
      <c r="A61" s="7" t="s">
        <v>47</v>
      </c>
    </row>
    <row r="62" spans="1:12" x14ac:dyDescent="0.35">
      <c r="A62" s="7">
        <v>8</v>
      </c>
      <c r="B62" s="20" t="s">
        <v>80</v>
      </c>
      <c r="C62" s="20"/>
      <c r="D62" s="74" t="s">
        <v>81</v>
      </c>
      <c r="E62" s="74"/>
      <c r="F62" s="74"/>
      <c r="K62" s="21"/>
      <c r="L62" s="7"/>
    </row>
    <row r="63" spans="1:12" hidden="1" x14ac:dyDescent="0.35">
      <c r="A63" s="7" t="s">
        <v>46</v>
      </c>
    </row>
    <row r="64" spans="1:12" hidden="1" x14ac:dyDescent="0.35">
      <c r="A64" s="7" t="s">
        <v>47</v>
      </c>
    </row>
    <row r="65" spans="1:12" x14ac:dyDescent="0.35">
      <c r="A65" s="7">
        <v>8</v>
      </c>
      <c r="B65" s="20" t="s">
        <v>82</v>
      </c>
      <c r="C65" s="20"/>
      <c r="D65" s="74" t="s">
        <v>83</v>
      </c>
      <c r="E65" s="74"/>
      <c r="F65" s="74"/>
      <c r="K65" s="21"/>
      <c r="L65" s="7"/>
    </row>
    <row r="66" spans="1:12" hidden="1" x14ac:dyDescent="0.35">
      <c r="A66" s="7" t="s">
        <v>46</v>
      </c>
    </row>
    <row r="67" spans="1:12" hidden="1" x14ac:dyDescent="0.35">
      <c r="A67" s="7" t="s">
        <v>47</v>
      </c>
    </row>
    <row r="68" spans="1:12" x14ac:dyDescent="0.35">
      <c r="A68" s="7">
        <v>8</v>
      </c>
      <c r="B68" s="20" t="s">
        <v>84</v>
      </c>
      <c r="C68" s="20"/>
      <c r="D68" s="74" t="s">
        <v>85</v>
      </c>
      <c r="E68" s="74"/>
      <c r="F68" s="74"/>
      <c r="K68" s="21"/>
      <c r="L68" s="7"/>
    </row>
    <row r="69" spans="1:12" hidden="1" x14ac:dyDescent="0.35">
      <c r="A69" s="7" t="s">
        <v>46</v>
      </c>
    </row>
    <row r="70" spans="1:12" hidden="1" x14ac:dyDescent="0.35">
      <c r="A70" s="7" t="s">
        <v>47</v>
      </c>
    </row>
    <row r="71" spans="1:12" x14ac:dyDescent="0.35">
      <c r="A71" s="7">
        <v>8</v>
      </c>
      <c r="B71" s="20" t="s">
        <v>86</v>
      </c>
      <c r="C71" s="20"/>
      <c r="D71" s="74" t="s">
        <v>87</v>
      </c>
      <c r="E71" s="74"/>
      <c r="F71" s="74"/>
      <c r="K71" s="21"/>
      <c r="L71" s="7"/>
    </row>
    <row r="72" spans="1:12" hidden="1" x14ac:dyDescent="0.35">
      <c r="A72" s="7" t="s">
        <v>46</v>
      </c>
    </row>
    <row r="73" spans="1:12" hidden="1" x14ac:dyDescent="0.35">
      <c r="A73" s="7" t="s">
        <v>47</v>
      </c>
    </row>
    <row r="74" spans="1:12" x14ac:dyDescent="0.35">
      <c r="A74" s="7">
        <v>8</v>
      </c>
      <c r="B74" s="20" t="s">
        <v>88</v>
      </c>
      <c r="C74" s="20"/>
      <c r="D74" s="74" t="s">
        <v>89</v>
      </c>
      <c r="E74" s="74"/>
      <c r="F74" s="74"/>
      <c r="K74" s="21"/>
      <c r="L74" s="7"/>
    </row>
    <row r="75" spans="1:12" hidden="1" x14ac:dyDescent="0.35">
      <c r="A75" s="7" t="s">
        <v>46</v>
      </c>
    </row>
    <row r="76" spans="1:12" hidden="1" x14ac:dyDescent="0.35">
      <c r="A76" s="7" t="s">
        <v>47</v>
      </c>
    </row>
    <row r="77" spans="1:12" x14ac:dyDescent="0.35">
      <c r="A77" s="7">
        <v>8</v>
      </c>
      <c r="B77" s="20" t="s">
        <v>90</v>
      </c>
      <c r="C77" s="20"/>
      <c r="D77" s="74" t="s">
        <v>91</v>
      </c>
      <c r="E77" s="74"/>
      <c r="F77" s="74"/>
      <c r="K77" s="21"/>
      <c r="L77" s="7"/>
    </row>
    <row r="78" spans="1:12" hidden="1" x14ac:dyDescent="0.35">
      <c r="A78" s="7" t="s">
        <v>46</v>
      </c>
    </row>
    <row r="79" spans="1:12" hidden="1" x14ac:dyDescent="0.35">
      <c r="A79" s="7" t="s">
        <v>46</v>
      </c>
    </row>
    <row r="80" spans="1:12" hidden="1" x14ac:dyDescent="0.35">
      <c r="A80" s="7" t="s">
        <v>46</v>
      </c>
    </row>
    <row r="81" spans="1:12" hidden="1" x14ac:dyDescent="0.35">
      <c r="A81" s="7" t="s">
        <v>47</v>
      </c>
    </row>
    <row r="82" spans="1:12" x14ac:dyDescent="0.35">
      <c r="A82" s="7">
        <v>8</v>
      </c>
      <c r="B82" s="20" t="s">
        <v>92</v>
      </c>
      <c r="C82" s="20"/>
      <c r="D82" s="74" t="s">
        <v>93</v>
      </c>
      <c r="E82" s="74"/>
      <c r="F82" s="74"/>
      <c r="K82" s="21"/>
      <c r="L82" s="7"/>
    </row>
    <row r="83" spans="1:12" hidden="1" x14ac:dyDescent="0.35">
      <c r="A83" s="7" t="s">
        <v>46</v>
      </c>
    </row>
    <row r="84" spans="1:12" hidden="1" x14ac:dyDescent="0.35">
      <c r="A84" s="7" t="s">
        <v>46</v>
      </c>
    </row>
    <row r="85" spans="1:12" hidden="1" x14ac:dyDescent="0.35">
      <c r="A85" s="7" t="s">
        <v>47</v>
      </c>
    </row>
    <row r="86" spans="1:12" x14ac:dyDescent="0.35">
      <c r="A86" s="7">
        <v>8</v>
      </c>
      <c r="B86" s="20" t="s">
        <v>94</v>
      </c>
      <c r="C86" s="20"/>
      <c r="D86" s="74" t="s">
        <v>95</v>
      </c>
      <c r="E86" s="74"/>
      <c r="F86" s="74"/>
      <c r="K86" s="21"/>
      <c r="L86" s="7"/>
    </row>
    <row r="87" spans="1:12" hidden="1" x14ac:dyDescent="0.35">
      <c r="A87" s="7" t="s">
        <v>46</v>
      </c>
    </row>
    <row r="88" spans="1:12" hidden="1" x14ac:dyDescent="0.35">
      <c r="A88" s="7" t="s">
        <v>47</v>
      </c>
    </row>
    <row r="89" spans="1:12" x14ac:dyDescent="0.35">
      <c r="A89" s="7">
        <v>8</v>
      </c>
      <c r="B89" s="20" t="s">
        <v>96</v>
      </c>
      <c r="C89" s="20"/>
      <c r="D89" s="74" t="s">
        <v>97</v>
      </c>
      <c r="E89" s="74"/>
      <c r="F89" s="74"/>
      <c r="K89" s="21"/>
      <c r="L89" s="7"/>
    </row>
    <row r="90" spans="1:12" hidden="1" x14ac:dyDescent="0.35">
      <c r="A90" s="7" t="s">
        <v>46</v>
      </c>
    </row>
    <row r="91" spans="1:12" hidden="1" x14ac:dyDescent="0.35">
      <c r="A91" s="7" t="s">
        <v>47</v>
      </c>
    </row>
    <row r="92" spans="1:12" x14ac:dyDescent="0.35">
      <c r="A92" s="7">
        <v>8</v>
      </c>
      <c r="B92" s="20" t="s">
        <v>98</v>
      </c>
      <c r="C92" s="20"/>
      <c r="D92" s="74" t="s">
        <v>99</v>
      </c>
      <c r="E92" s="74"/>
      <c r="F92" s="74"/>
      <c r="K92" s="21"/>
      <c r="L92" s="7"/>
    </row>
    <row r="93" spans="1:12" hidden="1" x14ac:dyDescent="0.35">
      <c r="A93" s="7" t="s">
        <v>46</v>
      </c>
    </row>
    <row r="94" spans="1:12" hidden="1" x14ac:dyDescent="0.35">
      <c r="A94" s="7" t="s">
        <v>46</v>
      </c>
    </row>
    <row r="95" spans="1:12" hidden="1" x14ac:dyDescent="0.35">
      <c r="A95" s="7" t="s">
        <v>46</v>
      </c>
    </row>
    <row r="96" spans="1:12" hidden="1" x14ac:dyDescent="0.35">
      <c r="A96" s="7" t="s">
        <v>47</v>
      </c>
    </row>
    <row r="97" spans="1:12" x14ac:dyDescent="0.35">
      <c r="A97" s="7">
        <v>8</v>
      </c>
      <c r="B97" s="20" t="s">
        <v>100</v>
      </c>
      <c r="C97" s="20"/>
      <c r="D97" s="74" t="s">
        <v>101</v>
      </c>
      <c r="E97" s="74"/>
      <c r="F97" s="74"/>
      <c r="K97" s="21"/>
      <c r="L97" s="7"/>
    </row>
    <row r="98" spans="1:12" hidden="1" x14ac:dyDescent="0.35">
      <c r="A98" s="7" t="s">
        <v>46</v>
      </c>
    </row>
    <row r="99" spans="1:12" hidden="1" x14ac:dyDescent="0.35">
      <c r="A99" s="7" t="s">
        <v>47</v>
      </c>
    </row>
    <row r="100" spans="1:12" x14ac:dyDescent="0.35">
      <c r="A100" s="7">
        <v>8</v>
      </c>
      <c r="B100" s="20" t="s">
        <v>102</v>
      </c>
      <c r="C100" s="20"/>
      <c r="D100" s="74" t="s">
        <v>103</v>
      </c>
      <c r="E100" s="74"/>
      <c r="F100" s="74"/>
      <c r="K100" s="21"/>
      <c r="L100" s="7"/>
    </row>
    <row r="101" spans="1:12" hidden="1" x14ac:dyDescent="0.35">
      <c r="A101" s="7" t="s">
        <v>46</v>
      </c>
    </row>
    <row r="102" spans="1:12" hidden="1" x14ac:dyDescent="0.35">
      <c r="A102" s="7" t="s">
        <v>47</v>
      </c>
    </row>
    <row r="103" spans="1:12" x14ac:dyDescent="0.35">
      <c r="A103" s="7">
        <v>8</v>
      </c>
      <c r="B103" s="20" t="s">
        <v>104</v>
      </c>
      <c r="C103" s="20"/>
      <c r="D103" s="74" t="s">
        <v>105</v>
      </c>
      <c r="E103" s="74"/>
      <c r="F103" s="74"/>
      <c r="K103" s="21"/>
      <c r="L103" s="7"/>
    </row>
    <row r="104" spans="1:12" hidden="1" x14ac:dyDescent="0.35">
      <c r="A104" s="7" t="s">
        <v>46</v>
      </c>
    </row>
    <row r="105" spans="1:12" hidden="1" x14ac:dyDescent="0.35">
      <c r="A105" s="7" t="s">
        <v>47</v>
      </c>
    </row>
    <row r="106" spans="1:12" ht="23" customHeight="1" x14ac:dyDescent="0.35">
      <c r="A106" s="7">
        <v>8</v>
      </c>
      <c r="B106" s="20" t="s">
        <v>106</v>
      </c>
      <c r="C106" s="20"/>
      <c r="D106" s="74" t="s">
        <v>107</v>
      </c>
      <c r="E106" s="74"/>
      <c r="F106" s="74"/>
      <c r="K106" s="21"/>
      <c r="L106" s="7"/>
    </row>
    <row r="107" spans="1:12" hidden="1" x14ac:dyDescent="0.35">
      <c r="A107" s="7" t="s">
        <v>46</v>
      </c>
    </row>
    <row r="108" spans="1:12" hidden="1" x14ac:dyDescent="0.35">
      <c r="A108" s="7" t="s">
        <v>47</v>
      </c>
    </row>
    <row r="109" spans="1:12" x14ac:dyDescent="0.35">
      <c r="A109" s="7">
        <v>8</v>
      </c>
      <c r="B109" s="20" t="s">
        <v>108</v>
      </c>
      <c r="C109" s="20"/>
      <c r="D109" s="74" t="s">
        <v>109</v>
      </c>
      <c r="E109" s="74"/>
      <c r="F109" s="74"/>
      <c r="K109" s="21"/>
      <c r="L109" s="7"/>
    </row>
    <row r="110" spans="1:12" hidden="1" x14ac:dyDescent="0.35">
      <c r="A110" s="7" t="s">
        <v>46</v>
      </c>
    </row>
    <row r="111" spans="1:12" hidden="1" x14ac:dyDescent="0.35">
      <c r="A111" s="7" t="s">
        <v>47</v>
      </c>
    </row>
    <row r="112" spans="1:12" hidden="1" x14ac:dyDescent="0.35">
      <c r="A112" s="7" t="s">
        <v>110</v>
      </c>
    </row>
    <row r="113" spans="1:18" ht="15.5" customHeight="1" x14ac:dyDescent="0.35">
      <c r="A113" s="7">
        <v>3</v>
      </c>
      <c r="B113" s="17">
        <v>1</v>
      </c>
      <c r="C113" s="17"/>
      <c r="D113" s="75" t="s">
        <v>111</v>
      </c>
      <c r="E113" s="75"/>
      <c r="F113" s="75"/>
      <c r="G113" s="22"/>
      <c r="H113" s="22"/>
      <c r="I113" s="22"/>
      <c r="J113" s="22"/>
      <c r="K113" s="23"/>
      <c r="L113" s="7"/>
    </row>
    <row r="114" spans="1:18" hidden="1" x14ac:dyDescent="0.35">
      <c r="A114" s="7" t="s">
        <v>112</v>
      </c>
    </row>
    <row r="115" spans="1:18" x14ac:dyDescent="0.35">
      <c r="A115" s="7">
        <v>4</v>
      </c>
      <c r="B115" s="17" t="s">
        <v>44</v>
      </c>
      <c r="C115" s="17"/>
      <c r="D115" s="76" t="s">
        <v>113</v>
      </c>
      <c r="E115" s="76"/>
      <c r="F115" s="76"/>
      <c r="G115" s="24"/>
      <c r="H115" s="24"/>
      <c r="I115" s="24"/>
      <c r="J115" s="24"/>
      <c r="K115" s="25"/>
      <c r="L115" s="7"/>
    </row>
    <row r="116" spans="1:18" x14ac:dyDescent="0.35">
      <c r="A116" s="7">
        <v>5</v>
      </c>
      <c r="B116" s="17" t="s">
        <v>114</v>
      </c>
      <c r="C116" s="17"/>
      <c r="D116" s="77" t="s">
        <v>115</v>
      </c>
      <c r="E116" s="77"/>
      <c r="F116" s="77"/>
      <c r="G116" s="26"/>
      <c r="H116" s="26"/>
      <c r="I116" s="26"/>
      <c r="J116" s="26"/>
      <c r="K116" s="27"/>
      <c r="L116" s="7"/>
    </row>
    <row r="117" spans="1:18" hidden="1" x14ac:dyDescent="0.35">
      <c r="A117" s="7" t="s">
        <v>116</v>
      </c>
    </row>
    <row r="118" spans="1:18" ht="23" customHeight="1" x14ac:dyDescent="0.35">
      <c r="A118" s="7">
        <v>8</v>
      </c>
      <c r="B118" s="20" t="s">
        <v>117</v>
      </c>
      <c r="C118" s="20"/>
      <c r="D118" s="74" t="s">
        <v>118</v>
      </c>
      <c r="E118" s="74"/>
      <c r="F118" s="74"/>
      <c r="K118" s="21"/>
      <c r="L118" s="7"/>
    </row>
    <row r="119" spans="1:18" hidden="1" x14ac:dyDescent="0.35">
      <c r="A119" s="7" t="s">
        <v>46</v>
      </c>
    </row>
    <row r="120" spans="1:18" x14ac:dyDescent="0.35">
      <c r="A120" s="7">
        <v>9</v>
      </c>
      <c r="B120" s="20" t="s">
        <v>119</v>
      </c>
      <c r="C120" s="20"/>
      <c r="D120" s="78" t="s">
        <v>120</v>
      </c>
      <c r="E120" s="79"/>
      <c r="F120" s="79"/>
      <c r="G120" s="29" t="s">
        <v>15</v>
      </c>
      <c r="H120" s="30">
        <v>2</v>
      </c>
      <c r="I120" s="31"/>
      <c r="J120" s="32"/>
      <c r="K120" s="33">
        <f>IF(AND(H120= "",I120= ""), 0, ROUND(ROUND(J120, 2) * ROUND(IF(I120="",H120,I120),  0), 2))</f>
        <v>0</v>
      </c>
      <c r="L120" s="7"/>
      <c r="N120" s="34">
        <v>0.2</v>
      </c>
      <c r="R120" s="7">
        <v>1371</v>
      </c>
    </row>
    <row r="121" spans="1:18" ht="20" customHeight="1" x14ac:dyDescent="0.35">
      <c r="A121" s="7" t="s">
        <v>121</v>
      </c>
      <c r="B121" s="35"/>
      <c r="C121" s="35"/>
      <c r="D121" s="80" t="s">
        <v>122</v>
      </c>
      <c r="E121" s="80"/>
      <c r="F121" s="80"/>
      <c r="G121" s="80"/>
      <c r="H121" s="80"/>
      <c r="I121" s="80"/>
      <c r="J121" s="80"/>
      <c r="K121" s="35"/>
    </row>
    <row r="122" spans="1:18" hidden="1" x14ac:dyDescent="0.35">
      <c r="A122" s="7" t="s">
        <v>123</v>
      </c>
    </row>
    <row r="123" spans="1:18" hidden="1" x14ac:dyDescent="0.35">
      <c r="A123" s="7" t="s">
        <v>123</v>
      </c>
    </row>
    <row r="124" spans="1:18" hidden="1" x14ac:dyDescent="0.35">
      <c r="A124" s="7" t="s">
        <v>124</v>
      </c>
    </row>
    <row r="125" spans="1:18" hidden="1" x14ac:dyDescent="0.35">
      <c r="A125" s="7" t="s">
        <v>125</v>
      </c>
    </row>
    <row r="126" spans="1:18" ht="21" customHeight="1" x14ac:dyDescent="0.35">
      <c r="A126" s="7">
        <v>9</v>
      </c>
      <c r="B126" s="20" t="s">
        <v>126</v>
      </c>
      <c r="C126" s="20"/>
      <c r="D126" s="78" t="s">
        <v>127</v>
      </c>
      <c r="E126" s="79"/>
      <c r="F126" s="79"/>
      <c r="G126" s="29" t="s">
        <v>15</v>
      </c>
      <c r="H126" s="30">
        <v>1</v>
      </c>
      <c r="I126" s="31"/>
      <c r="J126" s="32"/>
      <c r="K126" s="33">
        <f>IF(AND(H126= "",I126= ""), 0, ROUND(ROUND(J126, 2) * ROUND(IF(I126="",H126,I126),  0), 2))</f>
        <v>0</v>
      </c>
      <c r="L126" s="7"/>
      <c r="N126" s="34">
        <v>0.2</v>
      </c>
      <c r="R126" s="7">
        <v>1371</v>
      </c>
    </row>
    <row r="127" spans="1:18" ht="20" customHeight="1" x14ac:dyDescent="0.35">
      <c r="A127" s="7" t="s">
        <v>121</v>
      </c>
      <c r="B127" s="35"/>
      <c r="C127" s="35"/>
      <c r="D127" s="80" t="s">
        <v>128</v>
      </c>
      <c r="E127" s="80"/>
      <c r="F127" s="80"/>
      <c r="G127" s="80"/>
      <c r="H127" s="80"/>
      <c r="I127" s="80"/>
      <c r="J127" s="80"/>
      <c r="K127" s="35"/>
    </row>
    <row r="128" spans="1:18" hidden="1" x14ac:dyDescent="0.35">
      <c r="A128" s="7" t="s">
        <v>123</v>
      </c>
    </row>
    <row r="129" spans="1:18" hidden="1" x14ac:dyDescent="0.35">
      <c r="A129" s="7" t="s">
        <v>124</v>
      </c>
    </row>
    <row r="130" spans="1:18" hidden="1" x14ac:dyDescent="0.35">
      <c r="A130" s="7" t="s">
        <v>125</v>
      </c>
    </row>
    <row r="131" spans="1:18" hidden="1" x14ac:dyDescent="0.35">
      <c r="A131" s="7" t="s">
        <v>47</v>
      </c>
    </row>
    <row r="132" spans="1:18" ht="23" customHeight="1" x14ac:dyDescent="0.35">
      <c r="A132" s="7">
        <v>8</v>
      </c>
      <c r="B132" s="20" t="s">
        <v>129</v>
      </c>
      <c r="C132" s="20"/>
      <c r="D132" s="74" t="s">
        <v>130</v>
      </c>
      <c r="E132" s="74"/>
      <c r="F132" s="74"/>
      <c r="K132" s="21"/>
      <c r="L132" s="7"/>
    </row>
    <row r="133" spans="1:18" hidden="1" x14ac:dyDescent="0.35">
      <c r="A133" s="7" t="s">
        <v>46</v>
      </c>
    </row>
    <row r="134" spans="1:18" x14ac:dyDescent="0.35">
      <c r="A134" s="7">
        <v>9</v>
      </c>
      <c r="B134" s="20" t="s">
        <v>131</v>
      </c>
      <c r="C134" s="20"/>
      <c r="D134" s="78" t="s">
        <v>132</v>
      </c>
      <c r="E134" s="79"/>
      <c r="F134" s="79"/>
      <c r="G134" s="29" t="s">
        <v>15</v>
      </c>
      <c r="H134" s="30">
        <v>4</v>
      </c>
      <c r="I134" s="31"/>
      <c r="J134" s="32"/>
      <c r="K134" s="33">
        <f>IF(AND(H134= "",I134= ""), 0, ROUND(ROUND(J134, 2) * ROUND(IF(I134="",H134,I134),  0), 2))</f>
        <v>0</v>
      </c>
      <c r="L134" s="7"/>
      <c r="N134" s="34">
        <v>0.2</v>
      </c>
      <c r="R134" s="7">
        <v>1371</v>
      </c>
    </row>
    <row r="135" spans="1:18" ht="20" customHeight="1" x14ac:dyDescent="0.35">
      <c r="A135" s="7" t="s">
        <v>121</v>
      </c>
      <c r="B135" s="35"/>
      <c r="C135" s="35"/>
      <c r="D135" s="80" t="s">
        <v>133</v>
      </c>
      <c r="E135" s="80"/>
      <c r="F135" s="80"/>
      <c r="G135" s="80"/>
      <c r="H135" s="80"/>
      <c r="I135" s="80"/>
      <c r="J135" s="80"/>
      <c r="K135" s="35"/>
    </row>
    <row r="136" spans="1:18" hidden="1" x14ac:dyDescent="0.35">
      <c r="A136" s="7" t="s">
        <v>123</v>
      </c>
    </row>
    <row r="137" spans="1:18" hidden="1" x14ac:dyDescent="0.35">
      <c r="A137" s="7" t="s">
        <v>123</v>
      </c>
    </row>
    <row r="138" spans="1:18" hidden="1" x14ac:dyDescent="0.35">
      <c r="A138" s="7" t="s">
        <v>125</v>
      </c>
    </row>
    <row r="139" spans="1:18" x14ac:dyDescent="0.35">
      <c r="A139" s="7">
        <v>9</v>
      </c>
      <c r="B139" s="20" t="s">
        <v>134</v>
      </c>
      <c r="C139" s="20"/>
      <c r="D139" s="78" t="s">
        <v>135</v>
      </c>
      <c r="E139" s="79"/>
      <c r="F139" s="79"/>
      <c r="G139" s="29" t="s">
        <v>15</v>
      </c>
      <c r="H139" s="30">
        <v>9</v>
      </c>
      <c r="I139" s="31"/>
      <c r="J139" s="32"/>
      <c r="K139" s="33">
        <f>IF(AND(H139= "",I139= ""), 0, ROUND(ROUND(J139, 2) * ROUND(IF(I139="",H139,I139),  0), 2))</f>
        <v>0</v>
      </c>
      <c r="L139" s="7"/>
      <c r="N139" s="34">
        <v>0.2</v>
      </c>
      <c r="R139" s="7">
        <v>1371</v>
      </c>
    </row>
    <row r="140" spans="1:18" ht="30" customHeight="1" x14ac:dyDescent="0.35">
      <c r="A140" s="7" t="s">
        <v>121</v>
      </c>
      <c r="B140" s="35"/>
      <c r="C140" s="35"/>
      <c r="D140" s="80" t="s">
        <v>136</v>
      </c>
      <c r="E140" s="80"/>
      <c r="F140" s="80"/>
      <c r="G140" s="80"/>
      <c r="H140" s="80"/>
      <c r="I140" s="80"/>
      <c r="J140" s="80"/>
      <c r="K140" s="35"/>
    </row>
    <row r="141" spans="1:18" hidden="1" x14ac:dyDescent="0.35">
      <c r="A141" s="7" t="s">
        <v>123</v>
      </c>
    </row>
    <row r="142" spans="1:18" hidden="1" x14ac:dyDescent="0.35">
      <c r="A142" s="7" t="s">
        <v>123</v>
      </c>
    </row>
    <row r="143" spans="1:18" hidden="1" x14ac:dyDescent="0.35">
      <c r="A143" s="7" t="s">
        <v>123</v>
      </c>
    </row>
    <row r="144" spans="1:18" hidden="1" x14ac:dyDescent="0.35">
      <c r="A144" s="7" t="s">
        <v>123</v>
      </c>
    </row>
    <row r="145" spans="1:18" hidden="1" x14ac:dyDescent="0.35">
      <c r="A145" s="7" t="s">
        <v>123</v>
      </c>
    </row>
    <row r="146" spans="1:18" hidden="1" x14ac:dyDescent="0.35">
      <c r="A146" s="7" t="s">
        <v>123</v>
      </c>
    </row>
    <row r="147" spans="1:18" hidden="1" x14ac:dyDescent="0.35">
      <c r="A147" s="7" t="s">
        <v>123</v>
      </c>
    </row>
    <row r="148" spans="1:18" hidden="1" x14ac:dyDescent="0.35">
      <c r="A148" s="7" t="s">
        <v>123</v>
      </c>
    </row>
    <row r="149" spans="1:18" hidden="1" x14ac:dyDescent="0.35">
      <c r="A149" s="7" t="s">
        <v>123</v>
      </c>
    </row>
    <row r="150" spans="1:18" hidden="1" x14ac:dyDescent="0.35">
      <c r="A150" s="7" t="s">
        <v>125</v>
      </c>
    </row>
    <row r="151" spans="1:18" hidden="1" x14ac:dyDescent="0.35">
      <c r="A151" s="7" t="s">
        <v>47</v>
      </c>
    </row>
    <row r="152" spans="1:18" x14ac:dyDescent="0.35">
      <c r="A152" s="7">
        <v>9</v>
      </c>
      <c r="B152" s="20" t="s">
        <v>137</v>
      </c>
      <c r="C152" s="20"/>
      <c r="D152" s="78" t="s">
        <v>138</v>
      </c>
      <c r="E152" s="79"/>
      <c r="F152" s="79"/>
      <c r="G152" s="29" t="s">
        <v>14</v>
      </c>
      <c r="H152" s="36">
        <v>50.8</v>
      </c>
      <c r="I152" s="37"/>
      <c r="J152" s="32"/>
      <c r="K152" s="33">
        <f>IF(AND(H152= "",I152= ""), 0, ROUND(ROUND(J152, 2) * ROUND(IF(I152="",H152,I152),  2), 2))</f>
        <v>0</v>
      </c>
      <c r="L152" s="7"/>
      <c r="N152" s="34">
        <v>0.2</v>
      </c>
      <c r="R152" s="7">
        <v>1371</v>
      </c>
    </row>
    <row r="153" spans="1:18" hidden="1" x14ac:dyDescent="0.35">
      <c r="A153" s="7" t="s">
        <v>124</v>
      </c>
    </row>
    <row r="154" spans="1:18" ht="20" customHeight="1" x14ac:dyDescent="0.35">
      <c r="A154" s="7" t="s">
        <v>121</v>
      </c>
      <c r="B154" s="35"/>
      <c r="C154" s="35"/>
      <c r="D154" s="80" t="s">
        <v>139</v>
      </c>
      <c r="E154" s="80"/>
      <c r="F154" s="80"/>
      <c r="G154" s="80"/>
      <c r="H154" s="80"/>
      <c r="I154" s="80"/>
      <c r="J154" s="80"/>
      <c r="K154" s="35"/>
    </row>
    <row r="155" spans="1:18" hidden="1" x14ac:dyDescent="0.35">
      <c r="A155" s="7" t="s">
        <v>123</v>
      </c>
    </row>
    <row r="156" spans="1:18" hidden="1" x14ac:dyDescent="0.35">
      <c r="A156" s="7" t="s">
        <v>125</v>
      </c>
    </row>
    <row r="157" spans="1:18" x14ac:dyDescent="0.35">
      <c r="A157" s="7">
        <v>9</v>
      </c>
      <c r="B157" s="20" t="s">
        <v>140</v>
      </c>
      <c r="C157" s="20"/>
      <c r="D157" s="78" t="s">
        <v>141</v>
      </c>
      <c r="E157" s="79"/>
      <c r="F157" s="79"/>
      <c r="G157" s="29" t="s">
        <v>15</v>
      </c>
      <c r="H157" s="30">
        <v>2</v>
      </c>
      <c r="I157" s="31"/>
      <c r="J157" s="32"/>
      <c r="K157" s="33">
        <f>IF(AND(H157= "",I157= ""), 0, ROUND(ROUND(J157, 2) * ROUND(IF(I157="",H157,I157),  0), 2))</f>
        <v>0</v>
      </c>
      <c r="L157" s="7"/>
      <c r="N157" s="34">
        <v>0.2</v>
      </c>
      <c r="R157" s="7">
        <v>1371</v>
      </c>
    </row>
    <row r="158" spans="1:18" hidden="1" x14ac:dyDescent="0.35">
      <c r="A158" s="7" t="s">
        <v>124</v>
      </c>
    </row>
    <row r="159" spans="1:18" ht="20" customHeight="1" x14ac:dyDescent="0.35">
      <c r="A159" s="7" t="s">
        <v>121</v>
      </c>
      <c r="B159" s="35"/>
      <c r="C159" s="35"/>
      <c r="D159" s="80" t="s">
        <v>142</v>
      </c>
      <c r="E159" s="80"/>
      <c r="F159" s="80"/>
      <c r="G159" s="80"/>
      <c r="H159" s="80"/>
      <c r="I159" s="80"/>
      <c r="J159" s="80"/>
      <c r="K159" s="35"/>
    </row>
    <row r="160" spans="1:18" hidden="1" x14ac:dyDescent="0.35">
      <c r="A160" s="7" t="s">
        <v>123</v>
      </c>
    </row>
    <row r="161" spans="1:18" hidden="1" x14ac:dyDescent="0.35">
      <c r="A161" s="7" t="s">
        <v>125</v>
      </c>
    </row>
    <row r="162" spans="1:18" x14ac:dyDescent="0.35">
      <c r="A162" s="7">
        <v>9</v>
      </c>
      <c r="B162" s="20" t="s">
        <v>143</v>
      </c>
      <c r="C162" s="20"/>
      <c r="D162" s="78" t="s">
        <v>144</v>
      </c>
      <c r="E162" s="79"/>
      <c r="F162" s="79"/>
      <c r="G162" s="29" t="s">
        <v>15</v>
      </c>
      <c r="H162" s="30">
        <v>12</v>
      </c>
      <c r="I162" s="31"/>
      <c r="J162" s="32"/>
      <c r="K162" s="33">
        <f>IF(AND(H162= "",I162= ""), 0, ROUND(ROUND(J162, 2) * ROUND(IF(I162="",H162,I162),  0), 2))</f>
        <v>0</v>
      </c>
      <c r="L162" s="7"/>
      <c r="N162" s="34">
        <v>0.2</v>
      </c>
      <c r="R162" s="7">
        <v>1371</v>
      </c>
    </row>
    <row r="163" spans="1:18" hidden="1" x14ac:dyDescent="0.35">
      <c r="A163" s="7" t="s">
        <v>124</v>
      </c>
    </row>
    <row r="164" spans="1:18" ht="20" customHeight="1" x14ac:dyDescent="0.35">
      <c r="A164" s="7" t="s">
        <v>121</v>
      </c>
      <c r="B164" s="35"/>
      <c r="C164" s="35"/>
      <c r="D164" s="80" t="s">
        <v>145</v>
      </c>
      <c r="E164" s="80"/>
      <c r="F164" s="80"/>
      <c r="G164" s="80"/>
      <c r="H164" s="80"/>
      <c r="I164" s="80"/>
      <c r="J164" s="80"/>
      <c r="K164" s="35"/>
    </row>
    <row r="165" spans="1:18" hidden="1" x14ac:dyDescent="0.35">
      <c r="A165" s="7" t="s">
        <v>123</v>
      </c>
    </row>
    <row r="166" spans="1:18" hidden="1" x14ac:dyDescent="0.35">
      <c r="A166" s="7" t="s">
        <v>125</v>
      </c>
    </row>
    <row r="167" spans="1:18" x14ac:dyDescent="0.35">
      <c r="A167" s="7">
        <v>9</v>
      </c>
      <c r="B167" s="20" t="s">
        <v>146</v>
      </c>
      <c r="C167" s="20"/>
      <c r="D167" s="78" t="s">
        <v>147</v>
      </c>
      <c r="E167" s="79"/>
      <c r="F167" s="79"/>
      <c r="G167" s="29" t="s">
        <v>15</v>
      </c>
      <c r="H167" s="30">
        <v>1</v>
      </c>
      <c r="I167" s="31"/>
      <c r="J167" s="32"/>
      <c r="K167" s="33">
        <f>IF(AND(H167= "",I167= ""), 0, ROUND(ROUND(J167, 2) * ROUND(IF(I167="",H167,I167),  0), 2))</f>
        <v>0</v>
      </c>
      <c r="L167" s="7"/>
      <c r="N167" s="34">
        <v>0.2</v>
      </c>
      <c r="R167" s="7">
        <v>1371</v>
      </c>
    </row>
    <row r="168" spans="1:18" hidden="1" x14ac:dyDescent="0.35">
      <c r="A168" s="7" t="s">
        <v>124</v>
      </c>
    </row>
    <row r="169" spans="1:18" ht="20" customHeight="1" x14ac:dyDescent="0.35">
      <c r="A169" s="7" t="s">
        <v>121</v>
      </c>
      <c r="B169" s="35"/>
      <c r="C169" s="35"/>
      <c r="D169" s="80" t="s">
        <v>148</v>
      </c>
      <c r="E169" s="80"/>
      <c r="F169" s="80"/>
      <c r="G169" s="80"/>
      <c r="H169" s="80"/>
      <c r="I169" s="80"/>
      <c r="J169" s="80"/>
      <c r="K169" s="35"/>
    </row>
    <row r="170" spans="1:18" hidden="1" x14ac:dyDescent="0.35">
      <c r="A170" s="7" t="s">
        <v>123</v>
      </c>
    </row>
    <row r="171" spans="1:18" hidden="1" x14ac:dyDescent="0.35">
      <c r="A171" s="7" t="s">
        <v>125</v>
      </c>
    </row>
    <row r="172" spans="1:18" x14ac:dyDescent="0.35">
      <c r="A172" s="7">
        <v>9</v>
      </c>
      <c r="B172" s="20" t="s">
        <v>149</v>
      </c>
      <c r="C172" s="20"/>
      <c r="D172" s="78" t="s">
        <v>150</v>
      </c>
      <c r="E172" s="79"/>
      <c r="F172" s="79"/>
      <c r="G172" s="29" t="s">
        <v>151</v>
      </c>
      <c r="H172" s="30">
        <v>1</v>
      </c>
      <c r="I172" s="31"/>
      <c r="J172" s="32"/>
      <c r="K172" s="33">
        <f>IF(AND(H172= "",I172= ""), 0, ROUND(ROUND(J172, 2) * ROUND(IF(I172="",H172,I172),  0), 2))</f>
        <v>0</v>
      </c>
      <c r="L172" s="7"/>
      <c r="N172" s="34">
        <v>0.2</v>
      </c>
      <c r="R172" s="7">
        <v>1371</v>
      </c>
    </row>
    <row r="173" spans="1:18" hidden="1" x14ac:dyDescent="0.35">
      <c r="A173" s="7" t="s">
        <v>124</v>
      </c>
    </row>
    <row r="174" spans="1:18" hidden="1" x14ac:dyDescent="0.35">
      <c r="A174" s="7" t="s">
        <v>125</v>
      </c>
    </row>
    <row r="175" spans="1:18" x14ac:dyDescent="0.35">
      <c r="A175" s="7">
        <v>9</v>
      </c>
      <c r="B175" s="20" t="s">
        <v>152</v>
      </c>
      <c r="C175" s="20"/>
      <c r="D175" s="78" t="s">
        <v>153</v>
      </c>
      <c r="E175" s="79"/>
      <c r="F175" s="79"/>
      <c r="G175" s="29" t="s">
        <v>15</v>
      </c>
      <c r="H175" s="30">
        <v>15</v>
      </c>
      <c r="I175" s="31"/>
      <c r="J175" s="32"/>
      <c r="K175" s="33">
        <f>IF(AND(H175= "",I175= ""), 0, ROUND(ROUND(J175, 2) * ROUND(IF(I175="",H175,I175),  0), 2))</f>
        <v>0</v>
      </c>
      <c r="L175" s="7"/>
      <c r="N175" s="34">
        <v>0.2</v>
      </c>
      <c r="R175" s="7">
        <v>1371</v>
      </c>
    </row>
    <row r="176" spans="1:18" hidden="1" x14ac:dyDescent="0.35">
      <c r="A176" s="7" t="s">
        <v>124</v>
      </c>
    </row>
    <row r="177" spans="1:18" hidden="1" x14ac:dyDescent="0.35">
      <c r="A177" s="7" t="s">
        <v>123</v>
      </c>
    </row>
    <row r="178" spans="1:18" hidden="1" x14ac:dyDescent="0.35">
      <c r="A178" s="7" t="s">
        <v>125</v>
      </c>
    </row>
    <row r="179" spans="1:18" x14ac:dyDescent="0.35">
      <c r="A179" s="7" t="s">
        <v>154</v>
      </c>
      <c r="B179" s="28"/>
      <c r="C179" s="28"/>
      <c r="D179" s="81"/>
      <c r="E179" s="81"/>
      <c r="F179" s="81"/>
      <c r="K179" s="28"/>
    </row>
    <row r="180" spans="1:18" x14ac:dyDescent="0.35">
      <c r="B180" s="28"/>
      <c r="C180" s="28"/>
      <c r="D180" s="84" t="s">
        <v>115</v>
      </c>
      <c r="E180" s="85"/>
      <c r="F180" s="85"/>
      <c r="G180" s="82"/>
      <c r="H180" s="82"/>
      <c r="I180" s="82"/>
      <c r="J180" s="82"/>
      <c r="K180" s="83"/>
    </row>
    <row r="181" spans="1:18" x14ac:dyDescent="0.35">
      <c r="B181" s="28"/>
      <c r="C181" s="28"/>
      <c r="D181" s="87"/>
      <c r="E181" s="55"/>
      <c r="F181" s="55"/>
      <c r="G181" s="55"/>
      <c r="H181" s="55"/>
      <c r="I181" s="55"/>
      <c r="J181" s="55"/>
      <c r="K181" s="86"/>
    </row>
    <row r="182" spans="1:18" x14ac:dyDescent="0.35">
      <c r="B182" s="28"/>
      <c r="C182" s="28"/>
      <c r="D182" s="90" t="s">
        <v>155</v>
      </c>
      <c r="E182" s="91"/>
      <c r="F182" s="91"/>
      <c r="G182" s="88">
        <f>SUMIF(L117:L179, IF(L116="","",L116), K117:K179)</f>
        <v>0</v>
      </c>
      <c r="H182" s="88"/>
      <c r="I182" s="88"/>
      <c r="J182" s="88"/>
      <c r="K182" s="89"/>
    </row>
    <row r="183" spans="1:18" hidden="1" x14ac:dyDescent="0.35">
      <c r="B183" s="28"/>
      <c r="C183" s="28"/>
      <c r="D183" s="94" t="s">
        <v>156</v>
      </c>
      <c r="E183" s="95"/>
      <c r="F183" s="95"/>
      <c r="G183" s="92">
        <f>ROUND(SUMIF(L117:L179, IF(L116="","",L116), K117:K179) * 0.2, 2)</f>
        <v>0</v>
      </c>
      <c r="H183" s="92"/>
      <c r="I183" s="92"/>
      <c r="J183" s="92"/>
      <c r="K183" s="93"/>
    </row>
    <row r="184" spans="1:18" hidden="1" x14ac:dyDescent="0.35">
      <c r="B184" s="28"/>
      <c r="C184" s="28"/>
      <c r="D184" s="90" t="s">
        <v>157</v>
      </c>
      <c r="E184" s="91"/>
      <c r="F184" s="91"/>
      <c r="G184" s="88">
        <f>SUM(G182:G183)</f>
        <v>0</v>
      </c>
      <c r="H184" s="88"/>
      <c r="I184" s="88"/>
      <c r="J184" s="88"/>
      <c r="K184" s="89"/>
    </row>
    <row r="185" spans="1:18" x14ac:dyDescent="0.35">
      <c r="A185" s="7">
        <v>5</v>
      </c>
      <c r="B185" s="17" t="s">
        <v>158</v>
      </c>
      <c r="C185" s="17"/>
      <c r="D185" s="77" t="s">
        <v>159</v>
      </c>
      <c r="E185" s="77"/>
      <c r="F185" s="77"/>
      <c r="G185" s="26"/>
      <c r="H185" s="26"/>
      <c r="I185" s="26"/>
      <c r="J185" s="26"/>
      <c r="K185" s="27"/>
      <c r="L185" s="7"/>
    </row>
    <row r="186" spans="1:18" ht="21" customHeight="1" x14ac:dyDescent="0.35">
      <c r="A186" s="7">
        <v>9</v>
      </c>
      <c r="B186" s="20" t="s">
        <v>160</v>
      </c>
      <c r="C186" s="20"/>
      <c r="D186" s="78" t="s">
        <v>161</v>
      </c>
      <c r="E186" s="79"/>
      <c r="F186" s="79"/>
      <c r="G186" s="29" t="s">
        <v>14</v>
      </c>
      <c r="H186" s="36">
        <v>6.83</v>
      </c>
      <c r="I186" s="37"/>
      <c r="J186" s="32"/>
      <c r="K186" s="33">
        <f>IF(AND(H186= "",I186= ""), 0, ROUND(ROUND(J186, 2) * ROUND(IF(I186="",H186,I186),  2), 2))</f>
        <v>0</v>
      </c>
      <c r="L186" s="7"/>
      <c r="N186" s="34">
        <v>0.2</v>
      </c>
      <c r="R186" s="7">
        <v>1371</v>
      </c>
    </row>
    <row r="187" spans="1:18" hidden="1" x14ac:dyDescent="0.35">
      <c r="A187" s="7" t="s">
        <v>124</v>
      </c>
    </row>
    <row r="188" spans="1:18" x14ac:dyDescent="0.35">
      <c r="A188" s="7" t="s">
        <v>121</v>
      </c>
      <c r="B188" s="35"/>
      <c r="C188" s="35"/>
      <c r="D188" s="80" t="s">
        <v>162</v>
      </c>
      <c r="E188" s="80"/>
      <c r="F188" s="80"/>
      <c r="G188" s="80"/>
      <c r="H188" s="80"/>
      <c r="I188" s="80"/>
      <c r="J188" s="80"/>
      <c r="K188" s="35"/>
    </row>
    <row r="189" spans="1:18" hidden="1" x14ac:dyDescent="0.35">
      <c r="A189" s="7" t="s">
        <v>123</v>
      </c>
    </row>
    <row r="190" spans="1:18" hidden="1" x14ac:dyDescent="0.35">
      <c r="A190" s="7" t="s">
        <v>123</v>
      </c>
    </row>
    <row r="191" spans="1:18" hidden="1" x14ac:dyDescent="0.35">
      <c r="A191" s="7" t="s">
        <v>125</v>
      </c>
    </row>
    <row r="192" spans="1:18" x14ac:dyDescent="0.35">
      <c r="A192" s="7">
        <v>9</v>
      </c>
      <c r="B192" s="20" t="s">
        <v>163</v>
      </c>
      <c r="C192" s="20"/>
      <c r="D192" s="78" t="s">
        <v>164</v>
      </c>
      <c r="E192" s="79"/>
      <c r="F192" s="79"/>
      <c r="G192" s="29" t="s">
        <v>15</v>
      </c>
      <c r="H192" s="30">
        <v>2</v>
      </c>
      <c r="I192" s="31"/>
      <c r="J192" s="32"/>
      <c r="K192" s="33">
        <f>IF(AND(H192= "",I192= ""), 0, ROUND(ROUND(J192, 2) * ROUND(IF(I192="",H192,I192),  0), 2))</f>
        <v>0</v>
      </c>
      <c r="L192" s="7"/>
      <c r="N192" s="34">
        <v>0.2</v>
      </c>
      <c r="R192" s="7">
        <v>1371</v>
      </c>
    </row>
    <row r="193" spans="1:18" hidden="1" x14ac:dyDescent="0.35">
      <c r="A193" s="7" t="s">
        <v>124</v>
      </c>
    </row>
    <row r="194" spans="1:18" hidden="1" x14ac:dyDescent="0.35">
      <c r="A194" s="7" t="s">
        <v>123</v>
      </c>
    </row>
    <row r="195" spans="1:18" hidden="1" x14ac:dyDescent="0.35">
      <c r="A195" s="7" t="s">
        <v>125</v>
      </c>
    </row>
    <row r="196" spans="1:18" x14ac:dyDescent="0.35">
      <c r="A196" s="7">
        <v>8</v>
      </c>
      <c r="B196" s="20" t="s">
        <v>165</v>
      </c>
      <c r="C196" s="20"/>
      <c r="D196" s="74" t="s">
        <v>166</v>
      </c>
      <c r="E196" s="74"/>
      <c r="F196" s="74"/>
      <c r="K196" s="21"/>
      <c r="L196" s="7"/>
    </row>
    <row r="197" spans="1:18" hidden="1" x14ac:dyDescent="0.35">
      <c r="A197" s="7" t="s">
        <v>46</v>
      </c>
    </row>
    <row r="198" spans="1:18" x14ac:dyDescent="0.35">
      <c r="A198" s="7">
        <v>9</v>
      </c>
      <c r="B198" s="20" t="s">
        <v>167</v>
      </c>
      <c r="C198" s="20"/>
      <c r="D198" s="78" t="s">
        <v>168</v>
      </c>
      <c r="E198" s="79"/>
      <c r="F198" s="79"/>
      <c r="G198" s="29" t="s">
        <v>169</v>
      </c>
      <c r="H198" s="36">
        <v>8.15</v>
      </c>
      <c r="I198" s="37"/>
      <c r="J198" s="32"/>
      <c r="K198" s="33">
        <f>IF(AND(H198= "",I198= ""), 0, ROUND(ROUND(J198, 2) * ROUND(IF(I198="",H198,I198),  2), 2))</f>
        <v>0</v>
      </c>
      <c r="L198" s="7"/>
      <c r="N198" s="34">
        <v>0.2</v>
      </c>
      <c r="R198" s="7">
        <v>1371</v>
      </c>
    </row>
    <row r="199" spans="1:18" ht="20" customHeight="1" x14ac:dyDescent="0.35">
      <c r="A199" s="7" t="s">
        <v>121</v>
      </c>
      <c r="B199" s="35"/>
      <c r="C199" s="35"/>
      <c r="D199" s="80" t="s">
        <v>170</v>
      </c>
      <c r="E199" s="80"/>
      <c r="F199" s="80"/>
      <c r="G199" s="80"/>
      <c r="H199" s="80"/>
      <c r="I199" s="80"/>
      <c r="J199" s="80"/>
      <c r="K199" s="35"/>
    </row>
    <row r="200" spans="1:18" hidden="1" x14ac:dyDescent="0.35">
      <c r="A200" s="7" t="s">
        <v>123</v>
      </c>
    </row>
    <row r="201" spans="1:18" hidden="1" x14ac:dyDescent="0.35">
      <c r="A201" s="7" t="s">
        <v>125</v>
      </c>
    </row>
    <row r="202" spans="1:18" hidden="1" x14ac:dyDescent="0.35">
      <c r="A202" s="7" t="s">
        <v>47</v>
      </c>
    </row>
    <row r="203" spans="1:18" x14ac:dyDescent="0.35">
      <c r="A203" s="7">
        <v>9</v>
      </c>
      <c r="B203" s="20" t="s">
        <v>171</v>
      </c>
      <c r="C203" s="20"/>
      <c r="D203" s="78" t="s">
        <v>172</v>
      </c>
      <c r="E203" s="79"/>
      <c r="F203" s="79"/>
      <c r="G203" s="29" t="s">
        <v>15</v>
      </c>
      <c r="H203" s="30">
        <v>2</v>
      </c>
      <c r="I203" s="31"/>
      <c r="J203" s="32"/>
      <c r="K203" s="33">
        <f>IF(AND(H203= "",I203= ""), 0, ROUND(ROUND(J203, 2) * ROUND(IF(I203="",H203,I203),  0), 2))</f>
        <v>0</v>
      </c>
      <c r="L203" s="7"/>
      <c r="N203" s="34">
        <v>0.2</v>
      </c>
      <c r="R203" s="7">
        <v>1371</v>
      </c>
    </row>
    <row r="204" spans="1:18" hidden="1" x14ac:dyDescent="0.35">
      <c r="A204" s="7" t="s">
        <v>124</v>
      </c>
    </row>
    <row r="205" spans="1:18" ht="20" customHeight="1" x14ac:dyDescent="0.35">
      <c r="A205" s="7" t="s">
        <v>121</v>
      </c>
      <c r="B205" s="35"/>
      <c r="C205" s="35"/>
      <c r="D205" s="80" t="s">
        <v>173</v>
      </c>
      <c r="E205" s="80"/>
      <c r="F205" s="80"/>
      <c r="G205" s="80"/>
      <c r="H205" s="80"/>
      <c r="I205" s="80"/>
      <c r="J205" s="80"/>
      <c r="K205" s="35"/>
    </row>
    <row r="206" spans="1:18" hidden="1" x14ac:dyDescent="0.35">
      <c r="A206" s="7" t="s">
        <v>125</v>
      </c>
    </row>
    <row r="207" spans="1:18" x14ac:dyDescent="0.35">
      <c r="A207" s="7" t="s">
        <v>154</v>
      </c>
      <c r="B207" s="28"/>
      <c r="C207" s="28"/>
      <c r="D207" s="81"/>
      <c r="E207" s="81"/>
      <c r="F207" s="81"/>
      <c r="K207" s="28"/>
    </row>
    <row r="208" spans="1:18" x14ac:dyDescent="0.35">
      <c r="B208" s="28"/>
      <c r="C208" s="28"/>
      <c r="D208" s="84" t="s">
        <v>159</v>
      </c>
      <c r="E208" s="85"/>
      <c r="F208" s="85"/>
      <c r="G208" s="82"/>
      <c r="H208" s="82"/>
      <c r="I208" s="82"/>
      <c r="J208" s="82"/>
      <c r="K208" s="83"/>
    </row>
    <row r="209" spans="1:18" x14ac:dyDescent="0.35">
      <c r="B209" s="28"/>
      <c r="C209" s="28"/>
      <c r="D209" s="87"/>
      <c r="E209" s="55"/>
      <c r="F209" s="55"/>
      <c r="G209" s="55"/>
      <c r="H209" s="55"/>
      <c r="I209" s="55"/>
      <c r="J209" s="55"/>
      <c r="K209" s="86"/>
    </row>
    <row r="210" spans="1:18" x14ac:dyDescent="0.35">
      <c r="B210" s="28"/>
      <c r="C210" s="28"/>
      <c r="D210" s="90" t="s">
        <v>155</v>
      </c>
      <c r="E210" s="91"/>
      <c r="F210" s="91"/>
      <c r="G210" s="88">
        <f>SUMIF(L186:L207, IF(L185="","",L185), K186:K207)</f>
        <v>0</v>
      </c>
      <c r="H210" s="88"/>
      <c r="I210" s="88"/>
      <c r="J210" s="88"/>
      <c r="K210" s="89"/>
    </row>
    <row r="211" spans="1:18" hidden="1" x14ac:dyDescent="0.35">
      <c r="B211" s="28"/>
      <c r="C211" s="28"/>
      <c r="D211" s="94" t="s">
        <v>156</v>
      </c>
      <c r="E211" s="95"/>
      <c r="F211" s="95"/>
      <c r="G211" s="92">
        <f>ROUND(SUMIF(L186:L207, IF(L185="","",L185), K186:K207) * 0.2, 2)</f>
        <v>0</v>
      </c>
      <c r="H211" s="92"/>
      <c r="I211" s="92"/>
      <c r="J211" s="92"/>
      <c r="K211" s="93"/>
    </row>
    <row r="212" spans="1:18" hidden="1" x14ac:dyDescent="0.35">
      <c r="B212" s="28"/>
      <c r="C212" s="28"/>
      <c r="D212" s="90" t="s">
        <v>157</v>
      </c>
      <c r="E212" s="91"/>
      <c r="F212" s="91"/>
      <c r="G212" s="88">
        <f>SUM(G210:G211)</f>
        <v>0</v>
      </c>
      <c r="H212" s="88"/>
      <c r="I212" s="88"/>
      <c r="J212" s="88"/>
      <c r="K212" s="89"/>
    </row>
    <row r="213" spans="1:18" x14ac:dyDescent="0.35">
      <c r="A213" s="7">
        <v>5</v>
      </c>
      <c r="B213" s="17" t="s">
        <v>174</v>
      </c>
      <c r="C213" s="17"/>
      <c r="D213" s="77" t="s">
        <v>175</v>
      </c>
      <c r="E213" s="77"/>
      <c r="F213" s="77"/>
      <c r="G213" s="26"/>
      <c r="H213" s="26"/>
      <c r="I213" s="26"/>
      <c r="J213" s="26"/>
      <c r="K213" s="27"/>
      <c r="L213" s="7"/>
    </row>
    <row r="214" spans="1:18" x14ac:dyDescent="0.35">
      <c r="A214" s="7">
        <v>8</v>
      </c>
      <c r="B214" s="20" t="s">
        <v>176</v>
      </c>
      <c r="C214" s="20"/>
      <c r="D214" s="74" t="s">
        <v>177</v>
      </c>
      <c r="E214" s="74"/>
      <c r="F214" s="74"/>
      <c r="K214" s="21"/>
      <c r="L214" s="7"/>
    </row>
    <row r="215" spans="1:18" hidden="1" x14ac:dyDescent="0.35">
      <c r="A215" s="7" t="s">
        <v>46</v>
      </c>
    </row>
    <row r="216" spans="1:18" x14ac:dyDescent="0.35">
      <c r="A216" s="7">
        <v>9</v>
      </c>
      <c r="B216" s="20" t="s">
        <v>178</v>
      </c>
      <c r="C216" s="20"/>
      <c r="D216" s="78" t="s">
        <v>179</v>
      </c>
      <c r="E216" s="79"/>
      <c r="F216" s="79"/>
      <c r="G216" s="29" t="s">
        <v>151</v>
      </c>
      <c r="H216" s="30">
        <v>1</v>
      </c>
      <c r="I216" s="31"/>
      <c r="J216" s="32"/>
      <c r="K216" s="33">
        <f>IF(AND(H216= "",I216= ""), 0, ROUND(ROUND(J216, 2) * ROUND(IF(I216="",H216,I216),  0), 2))</f>
        <v>0</v>
      </c>
      <c r="L216" s="7"/>
      <c r="N216" s="34">
        <v>0.2</v>
      </c>
      <c r="R216" s="7">
        <v>1371</v>
      </c>
    </row>
    <row r="217" spans="1:18" hidden="1" x14ac:dyDescent="0.35">
      <c r="A217" s="7" t="s">
        <v>124</v>
      </c>
    </row>
    <row r="218" spans="1:18" ht="20" customHeight="1" x14ac:dyDescent="0.35">
      <c r="A218" s="7" t="s">
        <v>121</v>
      </c>
      <c r="B218" s="35"/>
      <c r="C218" s="35"/>
      <c r="D218" s="80" t="s">
        <v>180</v>
      </c>
      <c r="E218" s="80"/>
      <c r="F218" s="80"/>
      <c r="G218" s="80"/>
      <c r="H218" s="80"/>
      <c r="I218" s="80"/>
      <c r="J218" s="80"/>
      <c r="K218" s="35"/>
    </row>
    <row r="219" spans="1:18" hidden="1" x14ac:dyDescent="0.35">
      <c r="A219" s="7" t="s">
        <v>123</v>
      </c>
    </row>
    <row r="220" spans="1:18" hidden="1" x14ac:dyDescent="0.35">
      <c r="A220" s="7" t="s">
        <v>125</v>
      </c>
    </row>
    <row r="221" spans="1:18" x14ac:dyDescent="0.35">
      <c r="A221" s="7">
        <v>9</v>
      </c>
      <c r="B221" s="20" t="s">
        <v>181</v>
      </c>
      <c r="C221" s="20"/>
      <c r="D221" s="78" t="s">
        <v>182</v>
      </c>
      <c r="E221" s="79"/>
      <c r="F221" s="79"/>
      <c r="G221" s="29" t="s">
        <v>151</v>
      </c>
      <c r="H221" s="30">
        <v>1</v>
      </c>
      <c r="I221" s="31"/>
      <c r="J221" s="32"/>
      <c r="K221" s="33">
        <f>IF(AND(H221= "",I221= ""), 0, ROUND(ROUND(J221, 2) * ROUND(IF(I221="",H221,I221),  0), 2))</f>
        <v>0</v>
      </c>
      <c r="L221" s="7"/>
      <c r="N221" s="34">
        <v>0.2</v>
      </c>
      <c r="R221" s="7">
        <v>1371</v>
      </c>
    </row>
    <row r="222" spans="1:18" hidden="1" x14ac:dyDescent="0.35">
      <c r="A222" s="7" t="s">
        <v>124</v>
      </c>
    </row>
    <row r="223" spans="1:18" ht="20" customHeight="1" x14ac:dyDescent="0.35">
      <c r="A223" s="7" t="s">
        <v>121</v>
      </c>
      <c r="B223" s="35"/>
      <c r="C223" s="35"/>
      <c r="D223" s="80" t="s">
        <v>183</v>
      </c>
      <c r="E223" s="80"/>
      <c r="F223" s="80"/>
      <c r="G223" s="80"/>
      <c r="H223" s="80"/>
      <c r="I223" s="80"/>
      <c r="J223" s="80"/>
      <c r="K223" s="35"/>
    </row>
    <row r="224" spans="1:18" hidden="1" x14ac:dyDescent="0.35">
      <c r="A224" s="7" t="s">
        <v>123</v>
      </c>
    </row>
    <row r="225" spans="1:18" hidden="1" x14ac:dyDescent="0.35">
      <c r="A225" s="7" t="s">
        <v>125</v>
      </c>
    </row>
    <row r="226" spans="1:18" hidden="1" x14ac:dyDescent="0.35">
      <c r="A226" s="7" t="s">
        <v>47</v>
      </c>
    </row>
    <row r="227" spans="1:18" x14ac:dyDescent="0.35">
      <c r="A227" s="7">
        <v>8</v>
      </c>
      <c r="B227" s="20" t="s">
        <v>184</v>
      </c>
      <c r="C227" s="20"/>
      <c r="D227" s="74" t="s">
        <v>185</v>
      </c>
      <c r="E227" s="74"/>
      <c r="F227" s="74"/>
      <c r="K227" s="21"/>
      <c r="L227" s="7"/>
    </row>
    <row r="228" spans="1:18" hidden="1" x14ac:dyDescent="0.35">
      <c r="A228" s="7" t="s">
        <v>46</v>
      </c>
    </row>
    <row r="229" spans="1:18" x14ac:dyDescent="0.35">
      <c r="A229" s="7">
        <v>9</v>
      </c>
      <c r="B229" s="20" t="s">
        <v>186</v>
      </c>
      <c r="C229" s="20"/>
      <c r="D229" s="78" t="s">
        <v>187</v>
      </c>
      <c r="E229" s="79"/>
      <c r="F229" s="79"/>
      <c r="G229" s="29" t="s">
        <v>15</v>
      </c>
      <c r="H229" s="30">
        <v>2</v>
      </c>
      <c r="I229" s="31"/>
      <c r="J229" s="32"/>
      <c r="K229" s="33">
        <f>IF(AND(H229= "",I229= ""), 0, ROUND(ROUND(J229, 2) * ROUND(IF(I229="",H229,I229),  0), 2))</f>
        <v>0</v>
      </c>
      <c r="L229" s="7"/>
      <c r="N229" s="34">
        <v>0.2</v>
      </c>
      <c r="R229" s="7">
        <v>1371</v>
      </c>
    </row>
    <row r="230" spans="1:18" ht="20" customHeight="1" x14ac:dyDescent="0.35">
      <c r="A230" s="7" t="s">
        <v>121</v>
      </c>
      <c r="B230" s="35"/>
      <c r="C230" s="35"/>
      <c r="D230" s="80" t="s">
        <v>188</v>
      </c>
      <c r="E230" s="80"/>
      <c r="F230" s="80"/>
      <c r="G230" s="80"/>
      <c r="H230" s="80"/>
      <c r="I230" s="80"/>
      <c r="J230" s="80"/>
      <c r="K230" s="35"/>
    </row>
    <row r="231" spans="1:18" hidden="1" x14ac:dyDescent="0.35">
      <c r="A231" s="7" t="s">
        <v>123</v>
      </c>
    </row>
    <row r="232" spans="1:18" hidden="1" x14ac:dyDescent="0.35">
      <c r="A232" s="7" t="s">
        <v>123</v>
      </c>
    </row>
    <row r="233" spans="1:18" hidden="1" x14ac:dyDescent="0.35">
      <c r="A233" s="7" t="s">
        <v>125</v>
      </c>
    </row>
    <row r="234" spans="1:18" x14ac:dyDescent="0.35">
      <c r="A234" s="7">
        <v>9</v>
      </c>
      <c r="B234" s="20" t="s">
        <v>189</v>
      </c>
      <c r="C234" s="20"/>
      <c r="D234" s="78" t="s">
        <v>190</v>
      </c>
      <c r="E234" s="79"/>
      <c r="F234" s="79"/>
      <c r="G234" s="29" t="s">
        <v>15</v>
      </c>
      <c r="H234" s="30">
        <v>1</v>
      </c>
      <c r="I234" s="31"/>
      <c r="J234" s="32"/>
      <c r="K234" s="33">
        <f>IF(AND(H234= "",I234= ""), 0, ROUND(ROUND(J234, 2) * ROUND(IF(I234="",H234,I234),  0), 2))</f>
        <v>0</v>
      </c>
      <c r="L234" s="7"/>
      <c r="N234" s="34">
        <v>0.2</v>
      </c>
      <c r="R234" s="7">
        <v>1371</v>
      </c>
    </row>
    <row r="235" spans="1:18" ht="20" customHeight="1" x14ac:dyDescent="0.35">
      <c r="A235" s="7" t="s">
        <v>121</v>
      </c>
      <c r="B235" s="35"/>
      <c r="C235" s="35"/>
      <c r="D235" s="80" t="s">
        <v>191</v>
      </c>
      <c r="E235" s="80"/>
      <c r="F235" s="80"/>
      <c r="G235" s="80"/>
      <c r="H235" s="80"/>
      <c r="I235" s="80"/>
      <c r="J235" s="80"/>
      <c r="K235" s="35"/>
    </row>
    <row r="236" spans="1:18" hidden="1" x14ac:dyDescent="0.35">
      <c r="A236" s="7" t="s">
        <v>123</v>
      </c>
    </row>
    <row r="237" spans="1:18" hidden="1" x14ac:dyDescent="0.35">
      <c r="A237" s="7" t="s">
        <v>125</v>
      </c>
    </row>
    <row r="238" spans="1:18" hidden="1" x14ac:dyDescent="0.35">
      <c r="A238" s="7" t="s">
        <v>47</v>
      </c>
    </row>
    <row r="239" spans="1:18" x14ac:dyDescent="0.35">
      <c r="A239" s="7" t="s">
        <v>154</v>
      </c>
      <c r="B239" s="28"/>
      <c r="C239" s="28"/>
      <c r="D239" s="81"/>
      <c r="E239" s="81"/>
      <c r="F239" s="81"/>
      <c r="K239" s="28"/>
    </row>
    <row r="240" spans="1:18" x14ac:dyDescent="0.35">
      <c r="B240" s="28"/>
      <c r="C240" s="28"/>
      <c r="D240" s="84" t="s">
        <v>175</v>
      </c>
      <c r="E240" s="85"/>
      <c r="F240" s="85"/>
      <c r="G240" s="82"/>
      <c r="H240" s="82"/>
      <c r="I240" s="82"/>
      <c r="J240" s="82"/>
      <c r="K240" s="83"/>
    </row>
    <row r="241" spans="1:18" x14ac:dyDescent="0.35">
      <c r="B241" s="28"/>
      <c r="C241" s="28"/>
      <c r="D241" s="87"/>
      <c r="E241" s="55"/>
      <c r="F241" s="55"/>
      <c r="G241" s="55"/>
      <c r="H241" s="55"/>
      <c r="I241" s="55"/>
      <c r="J241" s="55"/>
      <c r="K241" s="86"/>
    </row>
    <row r="242" spans="1:18" x14ac:dyDescent="0.35">
      <c r="B242" s="28"/>
      <c r="C242" s="28"/>
      <c r="D242" s="90" t="s">
        <v>155</v>
      </c>
      <c r="E242" s="91"/>
      <c r="F242" s="91"/>
      <c r="G242" s="88">
        <f>SUMIF(L214:L239, IF(L213="","",L213), K214:K239)</f>
        <v>0</v>
      </c>
      <c r="H242" s="88"/>
      <c r="I242" s="88"/>
      <c r="J242" s="88"/>
      <c r="K242" s="89"/>
    </row>
    <row r="243" spans="1:18" hidden="1" x14ac:dyDescent="0.35">
      <c r="B243" s="28"/>
      <c r="C243" s="28"/>
      <c r="D243" s="94" t="s">
        <v>156</v>
      </c>
      <c r="E243" s="95"/>
      <c r="F243" s="95"/>
      <c r="G243" s="92">
        <f>ROUND(SUMIF(L214:L239, IF(L213="","",L213), K214:K239) * 0.2, 2)</f>
        <v>0</v>
      </c>
      <c r="H243" s="92"/>
      <c r="I243" s="92"/>
      <c r="J243" s="92"/>
      <c r="K243" s="93"/>
    </row>
    <row r="244" spans="1:18" hidden="1" x14ac:dyDescent="0.35">
      <c r="B244" s="28"/>
      <c r="C244" s="28"/>
      <c r="D244" s="90" t="s">
        <v>157</v>
      </c>
      <c r="E244" s="91"/>
      <c r="F244" s="91"/>
      <c r="G244" s="88">
        <f>SUM(G242:G243)</f>
        <v>0</v>
      </c>
      <c r="H244" s="88"/>
      <c r="I244" s="88"/>
      <c r="J244" s="88"/>
      <c r="K244" s="89"/>
    </row>
    <row r="245" spans="1:18" x14ac:dyDescent="0.35">
      <c r="A245" s="7" t="s">
        <v>192</v>
      </c>
      <c r="B245" s="28"/>
      <c r="C245" s="28"/>
      <c r="D245" s="81"/>
      <c r="E245" s="81"/>
      <c r="F245" s="81"/>
      <c r="K245" s="28"/>
    </row>
    <row r="246" spans="1:18" x14ac:dyDescent="0.35">
      <c r="B246" s="28"/>
      <c r="C246" s="28"/>
      <c r="D246" s="84" t="s">
        <v>113</v>
      </c>
      <c r="E246" s="85"/>
      <c r="F246" s="85"/>
      <c r="G246" s="82"/>
      <c r="H246" s="82"/>
      <c r="I246" s="82"/>
      <c r="J246" s="82"/>
      <c r="K246" s="83"/>
    </row>
    <row r="247" spans="1:18" x14ac:dyDescent="0.35">
      <c r="B247" s="28"/>
      <c r="C247" s="28"/>
      <c r="D247" s="87"/>
      <c r="E247" s="55"/>
      <c r="F247" s="55"/>
      <c r="G247" s="55"/>
      <c r="H247" s="55"/>
      <c r="I247" s="55"/>
      <c r="J247" s="55"/>
      <c r="K247" s="86"/>
    </row>
    <row r="248" spans="1:18" x14ac:dyDescent="0.35">
      <c r="B248" s="28"/>
      <c r="C248" s="28"/>
      <c r="D248" s="90" t="s">
        <v>155</v>
      </c>
      <c r="E248" s="91"/>
      <c r="F248" s="91"/>
      <c r="G248" s="88">
        <f>SUMIF(L116:L245, IF(L115="","",L115), K116:K245)</f>
        <v>0</v>
      </c>
      <c r="H248" s="88"/>
      <c r="I248" s="88"/>
      <c r="J248" s="88"/>
      <c r="K248" s="89"/>
    </row>
    <row r="249" spans="1:18" hidden="1" x14ac:dyDescent="0.35">
      <c r="B249" s="28"/>
      <c r="C249" s="28"/>
      <c r="D249" s="94" t="s">
        <v>156</v>
      </c>
      <c r="E249" s="95"/>
      <c r="F249" s="95"/>
      <c r="G249" s="92">
        <f>ROUND(SUMIF(L116:L245, IF(L115="","",L115), K116:K245) * 0.2, 2)</f>
        <v>0</v>
      </c>
      <c r="H249" s="92"/>
      <c r="I249" s="92"/>
      <c r="J249" s="92"/>
      <c r="K249" s="93"/>
    </row>
    <row r="250" spans="1:18" hidden="1" x14ac:dyDescent="0.35">
      <c r="B250" s="28"/>
      <c r="C250" s="28"/>
      <c r="D250" s="90" t="s">
        <v>157</v>
      </c>
      <c r="E250" s="91"/>
      <c r="F250" s="91"/>
      <c r="G250" s="88">
        <f>SUM(G248:G249)</f>
        <v>0</v>
      </c>
      <c r="H250" s="88"/>
      <c r="I250" s="88"/>
      <c r="J250" s="88"/>
      <c r="K250" s="89"/>
    </row>
    <row r="251" spans="1:18" x14ac:dyDescent="0.35">
      <c r="A251" s="7">
        <v>4</v>
      </c>
      <c r="B251" s="17" t="s">
        <v>48</v>
      </c>
      <c r="C251" s="17"/>
      <c r="D251" s="76" t="s">
        <v>193</v>
      </c>
      <c r="E251" s="76"/>
      <c r="F251" s="76"/>
      <c r="G251" s="24"/>
      <c r="H251" s="24"/>
      <c r="I251" s="24"/>
      <c r="J251" s="24"/>
      <c r="K251" s="25"/>
      <c r="L251" s="7"/>
    </row>
    <row r="252" spans="1:18" x14ac:dyDescent="0.35">
      <c r="A252" s="7">
        <v>8</v>
      </c>
      <c r="B252" s="20" t="s">
        <v>194</v>
      </c>
      <c r="C252" s="20"/>
      <c r="D252" s="74" t="s">
        <v>195</v>
      </c>
      <c r="E252" s="74"/>
      <c r="F252" s="74"/>
      <c r="K252" s="21"/>
      <c r="L252" s="7"/>
    </row>
    <row r="253" spans="1:18" hidden="1" x14ac:dyDescent="0.35">
      <c r="A253" s="7" t="s">
        <v>46</v>
      </c>
    </row>
    <row r="254" spans="1:18" ht="21" customHeight="1" x14ac:dyDescent="0.35">
      <c r="A254" s="7">
        <v>9</v>
      </c>
      <c r="B254" s="20" t="s">
        <v>196</v>
      </c>
      <c r="C254" s="20"/>
      <c r="D254" s="78" t="s">
        <v>197</v>
      </c>
      <c r="E254" s="79"/>
      <c r="F254" s="79"/>
      <c r="G254" s="29" t="s">
        <v>14</v>
      </c>
      <c r="H254" s="36">
        <v>214.7</v>
      </c>
      <c r="I254" s="37"/>
      <c r="J254" s="32"/>
      <c r="K254" s="33">
        <f>IF(AND(H254= "",I254= ""), 0, ROUND(ROUND(J254, 2) * ROUND(IF(I254="",H254,I254),  2), 2))</f>
        <v>0</v>
      </c>
      <c r="L254" s="7"/>
      <c r="N254" s="34">
        <v>0.2</v>
      </c>
      <c r="R254" s="7">
        <v>1371</v>
      </c>
    </row>
    <row r="255" spans="1:18" ht="20" customHeight="1" x14ac:dyDescent="0.35">
      <c r="A255" s="7" t="s">
        <v>121</v>
      </c>
      <c r="B255" s="35"/>
      <c r="C255" s="35"/>
      <c r="D255" s="80" t="s">
        <v>198</v>
      </c>
      <c r="E255" s="80"/>
      <c r="F255" s="80"/>
      <c r="G255" s="80"/>
      <c r="H255" s="80"/>
      <c r="I255" s="80"/>
      <c r="J255" s="80"/>
      <c r="K255" s="35"/>
    </row>
    <row r="256" spans="1:18" hidden="1" x14ac:dyDescent="0.35">
      <c r="A256" s="7" t="s">
        <v>123</v>
      </c>
    </row>
    <row r="257" spans="1:1" hidden="1" x14ac:dyDescent="0.35">
      <c r="A257" s="7" t="s">
        <v>123</v>
      </c>
    </row>
    <row r="258" spans="1:1" hidden="1" x14ac:dyDescent="0.35">
      <c r="A258" s="7" t="s">
        <v>123</v>
      </c>
    </row>
    <row r="259" spans="1:1" hidden="1" x14ac:dyDescent="0.35">
      <c r="A259" s="7" t="s">
        <v>123</v>
      </c>
    </row>
    <row r="260" spans="1:1" hidden="1" x14ac:dyDescent="0.35">
      <c r="A260" s="7" t="s">
        <v>123</v>
      </c>
    </row>
    <row r="261" spans="1:1" hidden="1" x14ac:dyDescent="0.35">
      <c r="A261" s="7" t="s">
        <v>123</v>
      </c>
    </row>
    <row r="262" spans="1:1" hidden="1" x14ac:dyDescent="0.35">
      <c r="A262" s="7" t="s">
        <v>123</v>
      </c>
    </row>
    <row r="263" spans="1:1" hidden="1" x14ac:dyDescent="0.35">
      <c r="A263" s="7" t="s">
        <v>123</v>
      </c>
    </row>
    <row r="264" spans="1:1" hidden="1" x14ac:dyDescent="0.35">
      <c r="A264" s="7" t="s">
        <v>123</v>
      </c>
    </row>
    <row r="265" spans="1:1" hidden="1" x14ac:dyDescent="0.35">
      <c r="A265" s="7" t="s">
        <v>123</v>
      </c>
    </row>
    <row r="266" spans="1:1" hidden="1" x14ac:dyDescent="0.35">
      <c r="A266" s="7" t="s">
        <v>123</v>
      </c>
    </row>
    <row r="267" spans="1:1" hidden="1" x14ac:dyDescent="0.35">
      <c r="A267" s="7" t="s">
        <v>123</v>
      </c>
    </row>
    <row r="268" spans="1:1" hidden="1" x14ac:dyDescent="0.35">
      <c r="A268" s="7" t="s">
        <v>123</v>
      </c>
    </row>
    <row r="269" spans="1:1" hidden="1" x14ac:dyDescent="0.35">
      <c r="A269" s="7" t="s">
        <v>123</v>
      </c>
    </row>
    <row r="270" spans="1:1" hidden="1" x14ac:dyDescent="0.35">
      <c r="A270" s="7" t="s">
        <v>123</v>
      </c>
    </row>
    <row r="271" spans="1:1" hidden="1" x14ac:dyDescent="0.35">
      <c r="A271" s="7" t="s">
        <v>123</v>
      </c>
    </row>
    <row r="272" spans="1:1" hidden="1" x14ac:dyDescent="0.35">
      <c r="A272" s="7" t="s">
        <v>123</v>
      </c>
    </row>
    <row r="273" spans="1:18" hidden="1" x14ac:dyDescent="0.35">
      <c r="A273" s="7" t="s">
        <v>123</v>
      </c>
    </row>
    <row r="274" spans="1:18" hidden="1" x14ac:dyDescent="0.35">
      <c r="A274" s="7" t="s">
        <v>125</v>
      </c>
    </row>
    <row r="275" spans="1:18" hidden="1" x14ac:dyDescent="0.35">
      <c r="A275" s="7" t="s">
        <v>47</v>
      </c>
    </row>
    <row r="276" spans="1:18" ht="23" customHeight="1" x14ac:dyDescent="0.35">
      <c r="A276" s="7">
        <v>8</v>
      </c>
      <c r="B276" s="20" t="s">
        <v>199</v>
      </c>
      <c r="C276" s="20"/>
      <c r="D276" s="74" t="s">
        <v>200</v>
      </c>
      <c r="E276" s="74"/>
      <c r="F276" s="74"/>
      <c r="K276" s="21"/>
      <c r="L276" s="7"/>
    </row>
    <row r="277" spans="1:18" hidden="1" x14ac:dyDescent="0.35">
      <c r="A277" s="7" t="s">
        <v>46</v>
      </c>
    </row>
    <row r="278" spans="1:18" x14ac:dyDescent="0.35">
      <c r="A278" s="7">
        <v>9</v>
      </c>
      <c r="B278" s="20" t="s">
        <v>201</v>
      </c>
      <c r="C278" s="20"/>
      <c r="D278" s="78" t="s">
        <v>202</v>
      </c>
      <c r="E278" s="79"/>
      <c r="F278" s="79"/>
      <c r="G278" s="29" t="s">
        <v>14</v>
      </c>
      <c r="H278" s="36">
        <v>6.6</v>
      </c>
      <c r="I278" s="37"/>
      <c r="J278" s="32"/>
      <c r="K278" s="33">
        <f>IF(AND(H278= "",I278= ""), 0, ROUND(ROUND(J278, 2) * ROUND(IF(I278="",H278,I278),  2), 2))</f>
        <v>0</v>
      </c>
      <c r="L278" s="7"/>
      <c r="N278" s="34">
        <v>0.2</v>
      </c>
      <c r="R278" s="7">
        <v>1371</v>
      </c>
    </row>
    <row r="279" spans="1:18" ht="20" customHeight="1" x14ac:dyDescent="0.35">
      <c r="A279" s="7" t="s">
        <v>121</v>
      </c>
      <c r="B279" s="35"/>
      <c r="C279" s="35"/>
      <c r="D279" s="80" t="s">
        <v>203</v>
      </c>
      <c r="E279" s="80"/>
      <c r="F279" s="80"/>
      <c r="G279" s="80"/>
      <c r="H279" s="80"/>
      <c r="I279" s="80"/>
      <c r="J279" s="80"/>
      <c r="K279" s="35"/>
    </row>
    <row r="280" spans="1:18" hidden="1" x14ac:dyDescent="0.35">
      <c r="A280" s="7" t="s">
        <v>123</v>
      </c>
    </row>
    <row r="281" spans="1:18" hidden="1" x14ac:dyDescent="0.35">
      <c r="A281" s="7" t="s">
        <v>125</v>
      </c>
    </row>
    <row r="282" spans="1:18" hidden="1" x14ac:dyDescent="0.35">
      <c r="A282" s="7" t="s">
        <v>47</v>
      </c>
    </row>
    <row r="283" spans="1:18" x14ac:dyDescent="0.35">
      <c r="A283" s="7">
        <v>9</v>
      </c>
      <c r="B283" s="20" t="s">
        <v>204</v>
      </c>
      <c r="C283" s="20"/>
      <c r="D283" s="78" t="s">
        <v>205</v>
      </c>
      <c r="E283" s="79"/>
      <c r="F283" s="79"/>
      <c r="G283" s="29" t="s">
        <v>14</v>
      </c>
      <c r="H283" s="36">
        <v>214.7</v>
      </c>
      <c r="I283" s="37"/>
      <c r="J283" s="32"/>
      <c r="K283" s="33">
        <f>IF(AND(H283= "",I283= ""), 0, ROUND(ROUND(J283, 2) * ROUND(IF(I283="",H283,I283),  2), 2))</f>
        <v>0</v>
      </c>
      <c r="L283" s="7"/>
      <c r="N283" s="34">
        <v>0.2</v>
      </c>
      <c r="R283" s="7">
        <v>1371</v>
      </c>
    </row>
    <row r="284" spans="1:18" hidden="1" x14ac:dyDescent="0.35">
      <c r="A284" s="7" t="s">
        <v>124</v>
      </c>
    </row>
    <row r="285" spans="1:18" ht="20" customHeight="1" x14ac:dyDescent="0.35">
      <c r="A285" s="7" t="s">
        <v>121</v>
      </c>
      <c r="B285" s="35"/>
      <c r="C285" s="35"/>
      <c r="D285" s="80" t="s">
        <v>206</v>
      </c>
      <c r="E285" s="80"/>
      <c r="F285" s="80"/>
      <c r="G285" s="80"/>
      <c r="H285" s="80"/>
      <c r="I285" s="80"/>
      <c r="J285" s="80"/>
      <c r="K285" s="35"/>
    </row>
    <row r="286" spans="1:18" hidden="1" x14ac:dyDescent="0.35">
      <c r="A286" s="7" t="s">
        <v>123</v>
      </c>
    </row>
    <row r="287" spans="1:18" hidden="1" x14ac:dyDescent="0.35">
      <c r="A287" s="7" t="s">
        <v>125</v>
      </c>
    </row>
    <row r="288" spans="1:18" x14ac:dyDescent="0.35">
      <c r="A288" s="7">
        <v>9</v>
      </c>
      <c r="B288" s="20" t="s">
        <v>207</v>
      </c>
      <c r="C288" s="20"/>
      <c r="D288" s="78" t="s">
        <v>208</v>
      </c>
      <c r="E288" s="79"/>
      <c r="F288" s="79"/>
      <c r="G288" s="29" t="s">
        <v>151</v>
      </c>
      <c r="H288" s="30">
        <v>1</v>
      </c>
      <c r="I288" s="31"/>
      <c r="J288" s="32"/>
      <c r="K288" s="33">
        <f>IF(AND(H288= "",I288= ""), 0, ROUND(ROUND(J288, 2) * ROUND(IF(I288="",H288,I288),  0), 2))</f>
        <v>0</v>
      </c>
      <c r="L288" s="7"/>
      <c r="N288" s="34">
        <v>0.2</v>
      </c>
      <c r="R288" s="7">
        <v>1371</v>
      </c>
    </row>
    <row r="289" spans="1:18" hidden="1" x14ac:dyDescent="0.35">
      <c r="A289" s="7" t="s">
        <v>124</v>
      </c>
    </row>
    <row r="290" spans="1:18" hidden="1" x14ac:dyDescent="0.35">
      <c r="A290" s="7" t="s">
        <v>125</v>
      </c>
    </row>
    <row r="291" spans="1:18" x14ac:dyDescent="0.35">
      <c r="A291" s="7" t="s">
        <v>192</v>
      </c>
      <c r="B291" s="28"/>
      <c r="C291" s="28"/>
      <c r="D291" s="81"/>
      <c r="E291" s="81"/>
      <c r="F291" s="81"/>
      <c r="K291" s="28"/>
    </row>
    <row r="292" spans="1:18" x14ac:dyDescent="0.35">
      <c r="B292" s="28"/>
      <c r="C292" s="28"/>
      <c r="D292" s="84" t="s">
        <v>193</v>
      </c>
      <c r="E292" s="85"/>
      <c r="F292" s="85"/>
      <c r="G292" s="82"/>
      <c r="H292" s="82"/>
      <c r="I292" s="82"/>
      <c r="J292" s="82"/>
      <c r="K292" s="83"/>
    </row>
    <row r="293" spans="1:18" x14ac:dyDescent="0.35">
      <c r="B293" s="28"/>
      <c r="C293" s="28"/>
      <c r="D293" s="87"/>
      <c r="E293" s="55"/>
      <c r="F293" s="55"/>
      <c r="G293" s="55"/>
      <c r="H293" s="55"/>
      <c r="I293" s="55"/>
      <c r="J293" s="55"/>
      <c r="K293" s="86"/>
    </row>
    <row r="294" spans="1:18" x14ac:dyDescent="0.35">
      <c r="B294" s="28"/>
      <c r="C294" s="28"/>
      <c r="D294" s="90" t="s">
        <v>155</v>
      </c>
      <c r="E294" s="91"/>
      <c r="F294" s="91"/>
      <c r="G294" s="88">
        <f>SUMIF(L252:L291, IF(L251="","",L251), K252:K291)</f>
        <v>0</v>
      </c>
      <c r="H294" s="88"/>
      <c r="I294" s="88"/>
      <c r="J294" s="88"/>
      <c r="K294" s="89"/>
    </row>
    <row r="295" spans="1:18" hidden="1" x14ac:dyDescent="0.35">
      <c r="B295" s="28"/>
      <c r="C295" s="28"/>
      <c r="D295" s="94" t="s">
        <v>156</v>
      </c>
      <c r="E295" s="95"/>
      <c r="F295" s="95"/>
      <c r="G295" s="92">
        <f>ROUND(SUMIF(L252:L291, IF(L251="","",L251), K252:K291) * 0.2, 2)</f>
        <v>0</v>
      </c>
      <c r="H295" s="92"/>
      <c r="I295" s="92"/>
      <c r="J295" s="92"/>
      <c r="K295" s="93"/>
    </row>
    <row r="296" spans="1:18" hidden="1" x14ac:dyDescent="0.35">
      <c r="B296" s="28"/>
      <c r="C296" s="28"/>
      <c r="D296" s="90" t="s">
        <v>157</v>
      </c>
      <c r="E296" s="91"/>
      <c r="F296" s="91"/>
      <c r="G296" s="88">
        <f>SUM(G294:G295)</f>
        <v>0</v>
      </c>
      <c r="H296" s="88"/>
      <c r="I296" s="88"/>
      <c r="J296" s="88"/>
      <c r="K296" s="89"/>
    </row>
    <row r="297" spans="1:18" x14ac:dyDescent="0.35">
      <c r="A297" s="7">
        <v>4</v>
      </c>
      <c r="B297" s="17" t="s">
        <v>50</v>
      </c>
      <c r="C297" s="17"/>
      <c r="D297" s="76" t="s">
        <v>209</v>
      </c>
      <c r="E297" s="76"/>
      <c r="F297" s="76"/>
      <c r="G297" s="24"/>
      <c r="H297" s="24"/>
      <c r="I297" s="24"/>
      <c r="J297" s="24"/>
      <c r="K297" s="25"/>
      <c r="L297" s="7"/>
    </row>
    <row r="298" spans="1:18" x14ac:dyDescent="0.35">
      <c r="A298" s="7">
        <v>5</v>
      </c>
      <c r="B298" s="17" t="s">
        <v>210</v>
      </c>
      <c r="C298" s="17"/>
      <c r="D298" s="77" t="s">
        <v>211</v>
      </c>
      <c r="E298" s="77"/>
      <c r="F298" s="77"/>
      <c r="G298" s="26"/>
      <c r="H298" s="26"/>
      <c r="I298" s="26"/>
      <c r="J298" s="26"/>
      <c r="K298" s="27"/>
      <c r="L298" s="7"/>
    </row>
    <row r="299" spans="1:18" x14ac:dyDescent="0.35">
      <c r="A299" s="7">
        <v>8</v>
      </c>
      <c r="B299" s="20" t="s">
        <v>212</v>
      </c>
      <c r="C299" s="20"/>
      <c r="D299" s="74" t="s">
        <v>213</v>
      </c>
      <c r="E299" s="74"/>
      <c r="F299" s="74"/>
      <c r="K299" s="21"/>
      <c r="L299" s="7"/>
    </row>
    <row r="300" spans="1:18" hidden="1" x14ac:dyDescent="0.35">
      <c r="A300" s="7" t="s">
        <v>46</v>
      </c>
    </row>
    <row r="301" spans="1:18" ht="21" customHeight="1" x14ac:dyDescent="0.35">
      <c r="A301" s="7">
        <v>9</v>
      </c>
      <c r="B301" s="20" t="s">
        <v>214</v>
      </c>
      <c r="C301" s="20"/>
      <c r="D301" s="78" t="s">
        <v>215</v>
      </c>
      <c r="E301" s="79"/>
      <c r="F301" s="79"/>
      <c r="G301" s="29" t="s">
        <v>14</v>
      </c>
      <c r="H301" s="36">
        <v>22.85</v>
      </c>
      <c r="I301" s="37"/>
      <c r="J301" s="32"/>
      <c r="K301" s="33">
        <f>IF(AND(H301= "",I301= ""), 0, ROUND(ROUND(J301, 2) * ROUND(IF(I301="",H301,I301),  2), 2))</f>
        <v>0</v>
      </c>
      <c r="L301" s="7"/>
      <c r="N301" s="34">
        <v>0.2</v>
      </c>
      <c r="R301" s="7">
        <v>1371</v>
      </c>
    </row>
    <row r="302" spans="1:18" ht="20" customHeight="1" x14ac:dyDescent="0.35">
      <c r="A302" s="7" t="s">
        <v>121</v>
      </c>
      <c r="B302" s="35"/>
      <c r="C302" s="35"/>
      <c r="D302" s="80" t="s">
        <v>216</v>
      </c>
      <c r="E302" s="80"/>
      <c r="F302" s="80"/>
      <c r="G302" s="80"/>
      <c r="H302" s="80"/>
      <c r="I302" s="80"/>
      <c r="J302" s="80"/>
      <c r="K302" s="35"/>
    </row>
    <row r="303" spans="1:18" hidden="1" x14ac:dyDescent="0.35">
      <c r="A303" s="7" t="s">
        <v>123</v>
      </c>
    </row>
    <row r="304" spans="1:18" hidden="1" x14ac:dyDescent="0.35">
      <c r="A304" s="7" t="s">
        <v>125</v>
      </c>
    </row>
    <row r="305" spans="1:18" ht="21" customHeight="1" x14ac:dyDescent="0.35">
      <c r="A305" s="7">
        <v>9</v>
      </c>
      <c r="B305" s="20" t="s">
        <v>217</v>
      </c>
      <c r="C305" s="20"/>
      <c r="D305" s="78" t="s">
        <v>218</v>
      </c>
      <c r="E305" s="79"/>
      <c r="F305" s="79"/>
      <c r="G305" s="29" t="s">
        <v>14</v>
      </c>
      <c r="H305" s="36">
        <v>154.54</v>
      </c>
      <c r="I305" s="37"/>
      <c r="J305" s="32"/>
      <c r="K305" s="33">
        <f>IF(AND(H305= "",I305= ""), 0, ROUND(ROUND(J305, 2) * ROUND(IF(I305="",H305,I305),  2), 2))</f>
        <v>0</v>
      </c>
      <c r="L305" s="7"/>
      <c r="N305" s="34">
        <v>0.2</v>
      </c>
      <c r="R305" s="7">
        <v>1371</v>
      </c>
    </row>
    <row r="306" spans="1:18" ht="20" customHeight="1" x14ac:dyDescent="0.35">
      <c r="A306" s="7" t="s">
        <v>121</v>
      </c>
      <c r="B306" s="35"/>
      <c r="C306" s="35"/>
      <c r="D306" s="80" t="s">
        <v>219</v>
      </c>
      <c r="E306" s="80"/>
      <c r="F306" s="80"/>
      <c r="G306" s="80"/>
      <c r="H306" s="80"/>
      <c r="I306" s="80"/>
      <c r="J306" s="80"/>
      <c r="K306" s="35"/>
    </row>
    <row r="307" spans="1:18" hidden="1" x14ac:dyDescent="0.35">
      <c r="A307" s="7" t="s">
        <v>123</v>
      </c>
    </row>
    <row r="308" spans="1:18" hidden="1" x14ac:dyDescent="0.35">
      <c r="A308" s="7" t="s">
        <v>123</v>
      </c>
    </row>
    <row r="309" spans="1:18" hidden="1" x14ac:dyDescent="0.35">
      <c r="A309" s="7" t="s">
        <v>123</v>
      </c>
    </row>
    <row r="310" spans="1:18" hidden="1" x14ac:dyDescent="0.35">
      <c r="A310" s="7" t="s">
        <v>123</v>
      </c>
    </row>
    <row r="311" spans="1:18" hidden="1" x14ac:dyDescent="0.35">
      <c r="A311" s="7" t="s">
        <v>125</v>
      </c>
    </row>
    <row r="312" spans="1:18" hidden="1" x14ac:dyDescent="0.35">
      <c r="A312" s="7" t="s">
        <v>47</v>
      </c>
    </row>
    <row r="313" spans="1:18" x14ac:dyDescent="0.35">
      <c r="A313" s="7">
        <v>9</v>
      </c>
      <c r="B313" s="20" t="s">
        <v>220</v>
      </c>
      <c r="C313" s="20"/>
      <c r="D313" s="78" t="s">
        <v>221</v>
      </c>
      <c r="E313" s="79"/>
      <c r="F313" s="79"/>
      <c r="G313" s="29" t="s">
        <v>14</v>
      </c>
      <c r="H313" s="36">
        <v>14.56</v>
      </c>
      <c r="I313" s="37"/>
      <c r="J313" s="32"/>
      <c r="K313" s="33">
        <f>IF(AND(H313= "",I313= ""), 0, ROUND(ROUND(J313, 2) * ROUND(IF(I313="",H313,I313),  2), 2))</f>
        <v>0</v>
      </c>
      <c r="L313" s="7"/>
      <c r="N313" s="34">
        <v>0.2</v>
      </c>
      <c r="R313" s="7">
        <v>1371</v>
      </c>
    </row>
    <row r="314" spans="1:18" hidden="1" x14ac:dyDescent="0.35">
      <c r="A314" s="7" t="s">
        <v>124</v>
      </c>
    </row>
    <row r="315" spans="1:18" ht="20" customHeight="1" x14ac:dyDescent="0.35">
      <c r="A315" s="7" t="s">
        <v>121</v>
      </c>
      <c r="B315" s="35"/>
      <c r="C315" s="35"/>
      <c r="D315" s="80" t="s">
        <v>222</v>
      </c>
      <c r="E315" s="80"/>
      <c r="F315" s="80"/>
      <c r="G315" s="80"/>
      <c r="H315" s="80"/>
      <c r="I315" s="80"/>
      <c r="J315" s="80"/>
      <c r="K315" s="35"/>
    </row>
    <row r="316" spans="1:18" hidden="1" x14ac:dyDescent="0.35">
      <c r="A316" s="7" t="s">
        <v>123</v>
      </c>
    </row>
    <row r="317" spans="1:18" hidden="1" x14ac:dyDescent="0.35">
      <c r="A317" s="7" t="s">
        <v>123</v>
      </c>
    </row>
    <row r="318" spans="1:18" hidden="1" x14ac:dyDescent="0.35">
      <c r="A318" s="7" t="s">
        <v>123</v>
      </c>
    </row>
    <row r="319" spans="1:18" hidden="1" x14ac:dyDescent="0.35">
      <c r="A319" s="7" t="s">
        <v>125</v>
      </c>
    </row>
    <row r="320" spans="1:18" x14ac:dyDescent="0.35">
      <c r="A320" s="7">
        <v>9</v>
      </c>
      <c r="B320" s="20" t="s">
        <v>223</v>
      </c>
      <c r="C320" s="20"/>
      <c r="D320" s="78" t="s">
        <v>224</v>
      </c>
      <c r="E320" s="79"/>
      <c r="F320" s="79"/>
      <c r="G320" s="29" t="s">
        <v>14</v>
      </c>
      <c r="H320" s="36">
        <v>46.44</v>
      </c>
      <c r="I320" s="37"/>
      <c r="J320" s="32"/>
      <c r="K320" s="33">
        <f>IF(AND(H320= "",I320= ""), 0, ROUND(ROUND(J320, 2) * ROUND(IF(I320="",H320,I320),  2), 2))</f>
        <v>0</v>
      </c>
      <c r="L320" s="7"/>
      <c r="N320" s="34">
        <v>0.2</v>
      </c>
      <c r="R320" s="7">
        <v>1371</v>
      </c>
    </row>
    <row r="321" spans="1:18" hidden="1" x14ac:dyDescent="0.35">
      <c r="A321" s="7" t="s">
        <v>124</v>
      </c>
    </row>
    <row r="322" spans="1:18" ht="20" customHeight="1" x14ac:dyDescent="0.35">
      <c r="A322" s="7" t="s">
        <v>121</v>
      </c>
      <c r="B322" s="35"/>
      <c r="C322" s="35"/>
      <c r="D322" s="80" t="s">
        <v>225</v>
      </c>
      <c r="E322" s="80"/>
      <c r="F322" s="80"/>
      <c r="G322" s="80"/>
      <c r="H322" s="80"/>
      <c r="I322" s="80"/>
      <c r="J322" s="80"/>
      <c r="K322" s="35"/>
    </row>
    <row r="323" spans="1:18" hidden="1" x14ac:dyDescent="0.35">
      <c r="A323" s="7" t="s">
        <v>123</v>
      </c>
    </row>
    <row r="324" spans="1:18" hidden="1" x14ac:dyDescent="0.35">
      <c r="A324" s="7" t="s">
        <v>123</v>
      </c>
    </row>
    <row r="325" spans="1:18" hidden="1" x14ac:dyDescent="0.35">
      <c r="A325" s="7" t="s">
        <v>123</v>
      </c>
    </row>
    <row r="326" spans="1:18" hidden="1" x14ac:dyDescent="0.35">
      <c r="A326" s="7" t="s">
        <v>123</v>
      </c>
    </row>
    <row r="327" spans="1:18" hidden="1" x14ac:dyDescent="0.35">
      <c r="A327" s="7" t="s">
        <v>123</v>
      </c>
    </row>
    <row r="328" spans="1:18" hidden="1" x14ac:dyDescent="0.35">
      <c r="A328" s="7" t="s">
        <v>123</v>
      </c>
    </row>
    <row r="329" spans="1:18" hidden="1" x14ac:dyDescent="0.35">
      <c r="A329" s="7" t="s">
        <v>123</v>
      </c>
    </row>
    <row r="330" spans="1:18" hidden="1" x14ac:dyDescent="0.35">
      <c r="A330" s="7" t="s">
        <v>125</v>
      </c>
    </row>
    <row r="331" spans="1:18" x14ac:dyDescent="0.35">
      <c r="A331" s="7">
        <v>9</v>
      </c>
      <c r="B331" s="20" t="s">
        <v>226</v>
      </c>
      <c r="C331" s="20"/>
      <c r="D331" s="78" t="s">
        <v>227</v>
      </c>
      <c r="E331" s="79"/>
      <c r="F331" s="79"/>
      <c r="G331" s="29" t="s">
        <v>14</v>
      </c>
      <c r="H331" s="36">
        <v>20.69</v>
      </c>
      <c r="I331" s="37"/>
      <c r="J331" s="32"/>
      <c r="K331" s="33">
        <f>IF(AND(H331= "",I331= ""), 0, ROUND(ROUND(J331, 2) * ROUND(IF(I331="",H331,I331),  2), 2))</f>
        <v>0</v>
      </c>
      <c r="L331" s="7"/>
      <c r="N331" s="34">
        <v>0.2</v>
      </c>
      <c r="R331" s="7">
        <v>1371</v>
      </c>
    </row>
    <row r="332" spans="1:18" hidden="1" x14ac:dyDescent="0.35">
      <c r="A332" s="7" t="s">
        <v>124</v>
      </c>
    </row>
    <row r="333" spans="1:18" ht="20" customHeight="1" x14ac:dyDescent="0.35">
      <c r="A333" s="7" t="s">
        <v>121</v>
      </c>
      <c r="B333" s="35"/>
      <c r="C333" s="35"/>
      <c r="D333" s="80" t="s">
        <v>128</v>
      </c>
      <c r="E333" s="80"/>
      <c r="F333" s="80"/>
      <c r="G333" s="80"/>
      <c r="H333" s="80"/>
      <c r="I333" s="80"/>
      <c r="J333" s="80"/>
      <c r="K333" s="35"/>
    </row>
    <row r="334" spans="1:18" hidden="1" x14ac:dyDescent="0.35">
      <c r="A334" s="7" t="s">
        <v>123</v>
      </c>
    </row>
    <row r="335" spans="1:18" hidden="1" x14ac:dyDescent="0.35">
      <c r="A335" s="7" t="s">
        <v>125</v>
      </c>
    </row>
    <row r="336" spans="1:18" x14ac:dyDescent="0.35">
      <c r="A336" s="7">
        <v>9</v>
      </c>
      <c r="B336" s="20" t="s">
        <v>228</v>
      </c>
      <c r="C336" s="20"/>
      <c r="D336" s="78" t="s">
        <v>229</v>
      </c>
      <c r="E336" s="79"/>
      <c r="F336" s="79"/>
      <c r="G336" s="29" t="s">
        <v>14</v>
      </c>
      <c r="H336" s="36">
        <v>217.19</v>
      </c>
      <c r="I336" s="37"/>
      <c r="J336" s="32"/>
      <c r="K336" s="33">
        <f>IF(AND(H336= "",I336= ""), 0, ROUND(ROUND(J336, 2) * ROUND(IF(I336="",H336,I336),  2), 2))</f>
        <v>0</v>
      </c>
      <c r="L336" s="7"/>
      <c r="N336" s="34">
        <v>0.2</v>
      </c>
      <c r="R336" s="7">
        <v>1371</v>
      </c>
    </row>
    <row r="337" spans="1:18" hidden="1" x14ac:dyDescent="0.35">
      <c r="A337" s="7" t="s">
        <v>124</v>
      </c>
    </row>
    <row r="338" spans="1:18" ht="20" customHeight="1" x14ac:dyDescent="0.35">
      <c r="A338" s="7" t="s">
        <v>121</v>
      </c>
      <c r="B338" s="35"/>
      <c r="C338" s="35"/>
      <c r="D338" s="80" t="s">
        <v>230</v>
      </c>
      <c r="E338" s="80"/>
      <c r="F338" s="80"/>
      <c r="G338" s="80"/>
      <c r="H338" s="80"/>
      <c r="I338" s="80"/>
      <c r="J338" s="80"/>
      <c r="K338" s="35"/>
    </row>
    <row r="339" spans="1:18" hidden="1" x14ac:dyDescent="0.35">
      <c r="A339" s="7" t="s">
        <v>123</v>
      </c>
    </row>
    <row r="340" spans="1:18" hidden="1" x14ac:dyDescent="0.35">
      <c r="A340" s="7" t="s">
        <v>123</v>
      </c>
    </row>
    <row r="341" spans="1:18" hidden="1" x14ac:dyDescent="0.35">
      <c r="A341" s="7" t="s">
        <v>123</v>
      </c>
    </row>
    <row r="342" spans="1:18" hidden="1" x14ac:dyDescent="0.35">
      <c r="A342" s="7" t="s">
        <v>123</v>
      </c>
    </row>
    <row r="343" spans="1:18" hidden="1" x14ac:dyDescent="0.35">
      <c r="A343" s="7" t="s">
        <v>123</v>
      </c>
    </row>
    <row r="344" spans="1:18" hidden="1" x14ac:dyDescent="0.35">
      <c r="A344" s="7" t="s">
        <v>123</v>
      </c>
    </row>
    <row r="345" spans="1:18" hidden="1" x14ac:dyDescent="0.35">
      <c r="A345" s="7" t="s">
        <v>125</v>
      </c>
    </row>
    <row r="346" spans="1:18" x14ac:dyDescent="0.35">
      <c r="A346" s="7">
        <v>9</v>
      </c>
      <c r="B346" s="20" t="s">
        <v>231</v>
      </c>
      <c r="C346" s="20"/>
      <c r="D346" s="78" t="s">
        <v>232</v>
      </c>
      <c r="E346" s="79"/>
      <c r="F346" s="79"/>
      <c r="G346" s="29" t="s">
        <v>233</v>
      </c>
      <c r="H346" s="30">
        <v>1</v>
      </c>
      <c r="I346" s="31"/>
      <c r="J346" s="32"/>
      <c r="K346" s="33">
        <f>IF(AND(H346= "",I346= ""), 0, ROUND(ROUND(J346, 2) * ROUND(IF(I346="",H346,I346),  0), 2))</f>
        <v>0</v>
      </c>
      <c r="L346" s="7"/>
      <c r="N346" s="34">
        <v>0.2</v>
      </c>
      <c r="R346" s="7">
        <v>1371</v>
      </c>
    </row>
    <row r="347" spans="1:18" hidden="1" x14ac:dyDescent="0.35">
      <c r="A347" s="7" t="s">
        <v>124</v>
      </c>
    </row>
    <row r="348" spans="1:18" hidden="1" x14ac:dyDescent="0.35">
      <c r="A348" s="7" t="s">
        <v>125</v>
      </c>
    </row>
    <row r="349" spans="1:18" x14ac:dyDescent="0.35">
      <c r="A349" s="7">
        <v>9</v>
      </c>
      <c r="B349" s="20" t="s">
        <v>234</v>
      </c>
      <c r="C349" s="20"/>
      <c r="D349" s="78" t="s">
        <v>235</v>
      </c>
      <c r="E349" s="79"/>
      <c r="F349" s="79"/>
      <c r="G349" s="29" t="s">
        <v>14</v>
      </c>
      <c r="H349" s="36">
        <v>10.92</v>
      </c>
      <c r="I349" s="37"/>
      <c r="J349" s="32"/>
      <c r="K349" s="33">
        <f>IF(AND(H349= "",I349= ""), 0, ROUND(ROUND(J349, 2) * ROUND(IF(I349="",H349,I349),  2), 2))</f>
        <v>0</v>
      </c>
      <c r="L349" s="7"/>
      <c r="N349" s="34">
        <v>0.2</v>
      </c>
      <c r="R349" s="7">
        <v>1371</v>
      </c>
    </row>
    <row r="350" spans="1:18" hidden="1" x14ac:dyDescent="0.35">
      <c r="A350" s="7" t="s">
        <v>124</v>
      </c>
    </row>
    <row r="351" spans="1:18" ht="20" customHeight="1" x14ac:dyDescent="0.35">
      <c r="A351" s="7" t="s">
        <v>121</v>
      </c>
      <c r="B351" s="35"/>
      <c r="C351" s="35"/>
      <c r="D351" s="80" t="s">
        <v>236</v>
      </c>
      <c r="E351" s="80"/>
      <c r="F351" s="80"/>
      <c r="G351" s="80"/>
      <c r="H351" s="80"/>
      <c r="I351" s="80"/>
      <c r="J351" s="80"/>
      <c r="K351" s="35"/>
    </row>
    <row r="352" spans="1:18" hidden="1" x14ac:dyDescent="0.35">
      <c r="A352" s="7" t="s">
        <v>123</v>
      </c>
    </row>
    <row r="353" spans="1:18" hidden="1" x14ac:dyDescent="0.35">
      <c r="A353" s="7" t="s">
        <v>125</v>
      </c>
    </row>
    <row r="354" spans="1:18" ht="21" customHeight="1" x14ac:dyDescent="0.35">
      <c r="A354" s="7">
        <v>9</v>
      </c>
      <c r="B354" s="20" t="s">
        <v>237</v>
      </c>
      <c r="C354" s="20"/>
      <c r="D354" s="78" t="s">
        <v>238</v>
      </c>
      <c r="E354" s="79"/>
      <c r="F354" s="79"/>
      <c r="G354" s="29" t="s">
        <v>14</v>
      </c>
      <c r="H354" s="36">
        <v>34.590000000000003</v>
      </c>
      <c r="I354" s="37"/>
      <c r="J354" s="32"/>
      <c r="K354" s="33">
        <f>IF(AND(H354= "",I354= ""), 0, ROUND(ROUND(J354, 2) * ROUND(IF(I354="",H354,I354),  2), 2))</f>
        <v>0</v>
      </c>
      <c r="L354" s="7"/>
      <c r="N354" s="34">
        <v>0.2</v>
      </c>
      <c r="R354" s="7">
        <v>1371</v>
      </c>
    </row>
    <row r="355" spans="1:18" hidden="1" x14ac:dyDescent="0.35">
      <c r="A355" s="7" t="s">
        <v>124</v>
      </c>
    </row>
    <row r="356" spans="1:18" ht="20" customHeight="1" x14ac:dyDescent="0.35">
      <c r="A356" s="7" t="s">
        <v>121</v>
      </c>
      <c r="B356" s="35"/>
      <c r="C356" s="35"/>
      <c r="D356" s="80" t="s">
        <v>239</v>
      </c>
      <c r="E356" s="80"/>
      <c r="F356" s="80"/>
      <c r="G356" s="80"/>
      <c r="H356" s="80"/>
      <c r="I356" s="80"/>
      <c r="J356" s="80"/>
      <c r="K356" s="35"/>
    </row>
    <row r="357" spans="1:18" hidden="1" x14ac:dyDescent="0.35">
      <c r="A357" s="7" t="s">
        <v>123</v>
      </c>
    </row>
    <row r="358" spans="1:18" hidden="1" x14ac:dyDescent="0.35">
      <c r="A358" s="7" t="s">
        <v>123</v>
      </c>
    </row>
    <row r="359" spans="1:18" hidden="1" x14ac:dyDescent="0.35">
      <c r="A359" s="7" t="s">
        <v>123</v>
      </c>
    </row>
    <row r="360" spans="1:18" hidden="1" x14ac:dyDescent="0.35">
      <c r="A360" s="7" t="s">
        <v>123</v>
      </c>
    </row>
    <row r="361" spans="1:18" hidden="1" x14ac:dyDescent="0.35">
      <c r="A361" s="7" t="s">
        <v>123</v>
      </c>
    </row>
    <row r="362" spans="1:18" hidden="1" x14ac:dyDescent="0.35">
      <c r="A362" s="7" t="s">
        <v>125</v>
      </c>
    </row>
    <row r="363" spans="1:18" x14ac:dyDescent="0.35">
      <c r="A363" s="7">
        <v>9</v>
      </c>
      <c r="B363" s="20" t="s">
        <v>240</v>
      </c>
      <c r="C363" s="20"/>
      <c r="D363" s="78" t="s">
        <v>241</v>
      </c>
      <c r="E363" s="79"/>
      <c r="F363" s="79"/>
      <c r="G363" s="29" t="s">
        <v>14</v>
      </c>
      <c r="H363" s="36">
        <v>18.07</v>
      </c>
      <c r="I363" s="37"/>
      <c r="J363" s="32"/>
      <c r="K363" s="33">
        <f>IF(AND(H363= "",I363= ""), 0, ROUND(ROUND(J363, 2) * ROUND(IF(I363="",H363,I363),  2), 2))</f>
        <v>0</v>
      </c>
      <c r="L363" s="7"/>
      <c r="N363" s="34">
        <v>0.2</v>
      </c>
      <c r="R363" s="7">
        <v>1371</v>
      </c>
    </row>
    <row r="364" spans="1:18" hidden="1" x14ac:dyDescent="0.35">
      <c r="A364" s="7" t="s">
        <v>124</v>
      </c>
    </row>
    <row r="365" spans="1:18" ht="20" customHeight="1" x14ac:dyDescent="0.35">
      <c r="A365" s="7" t="s">
        <v>121</v>
      </c>
      <c r="B365" s="35"/>
      <c r="C365" s="35"/>
      <c r="D365" s="80" t="s">
        <v>242</v>
      </c>
      <c r="E365" s="80"/>
      <c r="F365" s="80"/>
      <c r="G365" s="80"/>
      <c r="H365" s="80"/>
      <c r="I365" s="80"/>
      <c r="J365" s="80"/>
      <c r="K365" s="35"/>
    </row>
    <row r="366" spans="1:18" hidden="1" x14ac:dyDescent="0.35">
      <c r="A366" s="7" t="s">
        <v>123</v>
      </c>
    </row>
    <row r="367" spans="1:18" hidden="1" x14ac:dyDescent="0.35">
      <c r="A367" s="7" t="s">
        <v>123</v>
      </c>
    </row>
    <row r="368" spans="1:18" hidden="1" x14ac:dyDescent="0.35">
      <c r="A368" s="7" t="s">
        <v>123</v>
      </c>
    </row>
    <row r="369" spans="1:18" hidden="1" x14ac:dyDescent="0.35">
      <c r="A369" s="7" t="s">
        <v>123</v>
      </c>
    </row>
    <row r="370" spans="1:18" hidden="1" x14ac:dyDescent="0.35">
      <c r="A370" s="7" t="s">
        <v>125</v>
      </c>
    </row>
    <row r="371" spans="1:18" x14ac:dyDescent="0.35">
      <c r="A371" s="7" t="s">
        <v>154</v>
      </c>
      <c r="B371" s="28"/>
      <c r="C371" s="28"/>
      <c r="D371" s="81"/>
      <c r="E371" s="81"/>
      <c r="F371" s="81"/>
      <c r="K371" s="28"/>
    </row>
    <row r="372" spans="1:18" x14ac:dyDescent="0.35">
      <c r="B372" s="28"/>
      <c r="C372" s="28"/>
      <c r="D372" s="84" t="s">
        <v>211</v>
      </c>
      <c r="E372" s="85"/>
      <c r="F372" s="85"/>
      <c r="G372" s="82"/>
      <c r="H372" s="82"/>
      <c r="I372" s="82"/>
      <c r="J372" s="82"/>
      <c r="K372" s="83"/>
    </row>
    <row r="373" spans="1:18" x14ac:dyDescent="0.35">
      <c r="B373" s="28"/>
      <c r="C373" s="28"/>
      <c r="D373" s="87"/>
      <c r="E373" s="55"/>
      <c r="F373" s="55"/>
      <c r="G373" s="55"/>
      <c r="H373" s="55"/>
      <c r="I373" s="55"/>
      <c r="J373" s="55"/>
      <c r="K373" s="86"/>
    </row>
    <row r="374" spans="1:18" x14ac:dyDescent="0.35">
      <c r="B374" s="28"/>
      <c r="C374" s="28"/>
      <c r="D374" s="90" t="s">
        <v>155</v>
      </c>
      <c r="E374" s="91"/>
      <c r="F374" s="91"/>
      <c r="G374" s="88">
        <f>SUMIF(L299:L371, IF(L298="","",L298), K299:K371)</f>
        <v>0</v>
      </c>
      <c r="H374" s="88"/>
      <c r="I374" s="88"/>
      <c r="J374" s="88"/>
      <c r="K374" s="89"/>
    </row>
    <row r="375" spans="1:18" hidden="1" x14ac:dyDescent="0.35">
      <c r="B375" s="28"/>
      <c r="C375" s="28"/>
      <c r="D375" s="94" t="s">
        <v>156</v>
      </c>
      <c r="E375" s="95"/>
      <c r="F375" s="95"/>
      <c r="G375" s="92">
        <f>ROUND(SUMIF(L299:L371, IF(L298="","",L298), K299:K371) * 0.2, 2)</f>
        <v>0</v>
      </c>
      <c r="H375" s="92"/>
      <c r="I375" s="92"/>
      <c r="J375" s="92"/>
      <c r="K375" s="93"/>
    </row>
    <row r="376" spans="1:18" hidden="1" x14ac:dyDescent="0.35">
      <c r="B376" s="28"/>
      <c r="C376" s="28"/>
      <c r="D376" s="90" t="s">
        <v>157</v>
      </c>
      <c r="E376" s="91"/>
      <c r="F376" s="91"/>
      <c r="G376" s="88">
        <f>SUM(G374:G375)</f>
        <v>0</v>
      </c>
      <c r="H376" s="88"/>
      <c r="I376" s="88"/>
      <c r="J376" s="88"/>
      <c r="K376" s="89"/>
    </row>
    <row r="377" spans="1:18" x14ac:dyDescent="0.35">
      <c r="A377" s="7">
        <v>5</v>
      </c>
      <c r="B377" s="17" t="s">
        <v>243</v>
      </c>
      <c r="C377" s="17"/>
      <c r="D377" s="77" t="s">
        <v>244</v>
      </c>
      <c r="E377" s="77"/>
      <c r="F377" s="77"/>
      <c r="G377" s="26"/>
      <c r="H377" s="26"/>
      <c r="I377" s="26"/>
      <c r="J377" s="26"/>
      <c r="K377" s="27"/>
      <c r="L377" s="7"/>
    </row>
    <row r="378" spans="1:18" x14ac:dyDescent="0.35">
      <c r="A378" s="7">
        <v>9</v>
      </c>
      <c r="B378" s="20" t="s">
        <v>245</v>
      </c>
      <c r="C378" s="20"/>
      <c r="D378" s="78" t="s">
        <v>246</v>
      </c>
      <c r="E378" s="79"/>
      <c r="F378" s="79"/>
      <c r="G378" s="29" t="s">
        <v>14</v>
      </c>
      <c r="H378" s="36">
        <v>35.630000000000003</v>
      </c>
      <c r="I378" s="37"/>
      <c r="J378" s="32"/>
      <c r="K378" s="33">
        <f>IF(AND(H378= "",I378= ""), 0, ROUND(ROUND(J378, 2) * ROUND(IF(I378="",H378,I378),  2), 2))</f>
        <v>0</v>
      </c>
      <c r="L378" s="7"/>
      <c r="N378" s="34">
        <v>0.2</v>
      </c>
      <c r="R378" s="7">
        <v>1371</v>
      </c>
    </row>
    <row r="379" spans="1:18" hidden="1" x14ac:dyDescent="0.35">
      <c r="A379" s="7" t="s">
        <v>124</v>
      </c>
    </row>
    <row r="380" spans="1:18" ht="20" customHeight="1" x14ac:dyDescent="0.35">
      <c r="A380" s="7" t="s">
        <v>121</v>
      </c>
      <c r="B380" s="35"/>
      <c r="C380" s="35"/>
      <c r="D380" s="80" t="s">
        <v>247</v>
      </c>
      <c r="E380" s="80"/>
      <c r="F380" s="80"/>
      <c r="G380" s="80"/>
      <c r="H380" s="80"/>
      <c r="I380" s="80"/>
      <c r="J380" s="80"/>
      <c r="K380" s="35"/>
    </row>
    <row r="381" spans="1:18" hidden="1" x14ac:dyDescent="0.35">
      <c r="A381" s="7" t="s">
        <v>123</v>
      </c>
    </row>
    <row r="382" spans="1:18" hidden="1" x14ac:dyDescent="0.35">
      <c r="A382" s="7" t="s">
        <v>123</v>
      </c>
    </row>
    <row r="383" spans="1:18" hidden="1" x14ac:dyDescent="0.35">
      <c r="A383" s="7" t="s">
        <v>125</v>
      </c>
    </row>
    <row r="384" spans="1:18" x14ac:dyDescent="0.35">
      <c r="A384" s="7">
        <v>9</v>
      </c>
      <c r="B384" s="20" t="s">
        <v>248</v>
      </c>
      <c r="C384" s="20"/>
      <c r="D384" s="78" t="s">
        <v>249</v>
      </c>
      <c r="E384" s="79"/>
      <c r="F384" s="79"/>
      <c r="G384" s="29" t="s">
        <v>14</v>
      </c>
      <c r="H384" s="36">
        <v>6</v>
      </c>
      <c r="I384" s="37"/>
      <c r="J384" s="32"/>
      <c r="K384" s="33">
        <f>IF(AND(H384= "",I384= ""), 0, ROUND(ROUND(J384, 2) * ROUND(IF(I384="",H384,I384),  2), 2))</f>
        <v>0</v>
      </c>
      <c r="L384" s="7"/>
      <c r="N384" s="34">
        <v>0.2</v>
      </c>
      <c r="R384" s="7">
        <v>1371</v>
      </c>
    </row>
    <row r="385" spans="1:18" hidden="1" x14ac:dyDescent="0.35">
      <c r="A385" s="7" t="s">
        <v>124</v>
      </c>
    </row>
    <row r="386" spans="1:18" ht="20" customHeight="1" x14ac:dyDescent="0.35">
      <c r="A386" s="7" t="s">
        <v>121</v>
      </c>
      <c r="B386" s="35"/>
      <c r="C386" s="35"/>
      <c r="D386" s="80" t="s">
        <v>250</v>
      </c>
      <c r="E386" s="80"/>
      <c r="F386" s="80"/>
      <c r="G386" s="80"/>
      <c r="H386" s="80"/>
      <c r="I386" s="80"/>
      <c r="J386" s="80"/>
      <c r="K386" s="35"/>
    </row>
    <row r="387" spans="1:18" hidden="1" x14ac:dyDescent="0.35">
      <c r="A387" s="7" t="s">
        <v>123</v>
      </c>
    </row>
    <row r="388" spans="1:18" hidden="1" x14ac:dyDescent="0.35">
      <c r="A388" s="7" t="s">
        <v>125</v>
      </c>
    </row>
    <row r="389" spans="1:18" ht="21" customHeight="1" x14ac:dyDescent="0.35">
      <c r="A389" s="7">
        <v>9</v>
      </c>
      <c r="B389" s="20" t="s">
        <v>251</v>
      </c>
      <c r="C389" s="20"/>
      <c r="D389" s="78" t="s">
        <v>252</v>
      </c>
      <c r="E389" s="79"/>
      <c r="F389" s="79"/>
      <c r="G389" s="29" t="s">
        <v>14</v>
      </c>
      <c r="H389" s="36">
        <v>74.72</v>
      </c>
      <c r="I389" s="37"/>
      <c r="J389" s="32"/>
      <c r="K389" s="33">
        <f>IF(AND(H389= "",I389= ""), 0, ROUND(ROUND(J389, 2) * ROUND(IF(I389="",H389,I389),  2), 2))</f>
        <v>0</v>
      </c>
      <c r="L389" s="7"/>
      <c r="N389" s="34">
        <v>0.2</v>
      </c>
      <c r="R389" s="7">
        <v>1371</v>
      </c>
    </row>
    <row r="390" spans="1:18" hidden="1" x14ac:dyDescent="0.35">
      <c r="A390" s="7" t="s">
        <v>124</v>
      </c>
    </row>
    <row r="391" spans="1:18" ht="20" customHeight="1" x14ac:dyDescent="0.35">
      <c r="A391" s="7" t="s">
        <v>121</v>
      </c>
      <c r="B391" s="35"/>
      <c r="C391" s="35"/>
      <c r="D391" s="80" t="s">
        <v>253</v>
      </c>
      <c r="E391" s="80"/>
      <c r="F391" s="80"/>
      <c r="G391" s="80"/>
      <c r="H391" s="80"/>
      <c r="I391" s="80"/>
      <c r="J391" s="80"/>
      <c r="K391" s="35"/>
    </row>
    <row r="392" spans="1:18" hidden="1" x14ac:dyDescent="0.35">
      <c r="A392" s="7" t="s">
        <v>123</v>
      </c>
    </row>
    <row r="393" spans="1:18" hidden="1" x14ac:dyDescent="0.35">
      <c r="A393" s="7" t="s">
        <v>123</v>
      </c>
    </row>
    <row r="394" spans="1:18" hidden="1" x14ac:dyDescent="0.35">
      <c r="A394" s="7" t="s">
        <v>123</v>
      </c>
    </row>
    <row r="395" spans="1:18" hidden="1" x14ac:dyDescent="0.35">
      <c r="A395" s="7" t="s">
        <v>123</v>
      </c>
    </row>
    <row r="396" spans="1:18" hidden="1" x14ac:dyDescent="0.35">
      <c r="A396" s="7" t="s">
        <v>123</v>
      </c>
    </row>
    <row r="397" spans="1:18" hidden="1" x14ac:dyDescent="0.35">
      <c r="A397" s="7" t="s">
        <v>123</v>
      </c>
    </row>
    <row r="398" spans="1:18" hidden="1" x14ac:dyDescent="0.35">
      <c r="A398" s="7" t="s">
        <v>123</v>
      </c>
    </row>
    <row r="399" spans="1:18" hidden="1" x14ac:dyDescent="0.35">
      <c r="A399" s="7" t="s">
        <v>123</v>
      </c>
    </row>
    <row r="400" spans="1:18" hidden="1" x14ac:dyDescent="0.35">
      <c r="A400" s="7" t="s">
        <v>125</v>
      </c>
    </row>
    <row r="401" spans="1:18" x14ac:dyDescent="0.35">
      <c r="A401" s="7">
        <v>9</v>
      </c>
      <c r="B401" s="20" t="s">
        <v>254</v>
      </c>
      <c r="C401" s="20"/>
      <c r="D401" s="78" t="s">
        <v>255</v>
      </c>
      <c r="E401" s="79"/>
      <c r="F401" s="79"/>
      <c r="G401" s="29" t="s">
        <v>14</v>
      </c>
      <c r="H401" s="36">
        <v>560.49</v>
      </c>
      <c r="I401" s="37"/>
      <c r="J401" s="32"/>
      <c r="K401" s="33">
        <f>IF(AND(H401= "",I401= ""), 0, ROUND(ROUND(J401, 2) * ROUND(IF(I401="",H401,I401),  2), 2))</f>
        <v>0</v>
      </c>
      <c r="L401" s="7"/>
      <c r="N401" s="34">
        <v>0.2</v>
      </c>
      <c r="R401" s="7">
        <v>1371</v>
      </c>
    </row>
    <row r="402" spans="1:18" hidden="1" x14ac:dyDescent="0.35">
      <c r="A402" s="7" t="s">
        <v>124</v>
      </c>
    </row>
    <row r="403" spans="1:18" ht="20" customHeight="1" x14ac:dyDescent="0.35">
      <c r="A403" s="7" t="s">
        <v>121</v>
      </c>
      <c r="B403" s="35"/>
      <c r="C403" s="35"/>
      <c r="D403" s="80" t="s">
        <v>256</v>
      </c>
      <c r="E403" s="80"/>
      <c r="F403" s="80"/>
      <c r="G403" s="80"/>
      <c r="H403" s="80"/>
      <c r="I403" s="80"/>
      <c r="J403" s="80"/>
      <c r="K403" s="35"/>
    </row>
    <row r="404" spans="1:18" hidden="1" x14ac:dyDescent="0.35">
      <c r="A404" s="7" t="s">
        <v>257</v>
      </c>
    </row>
    <row r="405" spans="1:18" hidden="1" x14ac:dyDescent="0.35">
      <c r="A405" s="7" t="s">
        <v>257</v>
      </c>
    </row>
    <row r="406" spans="1:18" hidden="1" x14ac:dyDescent="0.35">
      <c r="A406" s="7" t="s">
        <v>257</v>
      </c>
    </row>
    <row r="407" spans="1:18" hidden="1" x14ac:dyDescent="0.35">
      <c r="A407" s="7" t="s">
        <v>257</v>
      </c>
    </row>
    <row r="408" spans="1:18" hidden="1" x14ac:dyDescent="0.35">
      <c r="A408" s="7" t="s">
        <v>257</v>
      </c>
    </row>
    <row r="409" spans="1:18" hidden="1" x14ac:dyDescent="0.35">
      <c r="A409" s="7" t="s">
        <v>257</v>
      </c>
    </row>
    <row r="410" spans="1:18" hidden="1" x14ac:dyDescent="0.35">
      <c r="A410" s="7" t="s">
        <v>257</v>
      </c>
    </row>
    <row r="411" spans="1:18" hidden="1" x14ac:dyDescent="0.35">
      <c r="A411" s="7" t="s">
        <v>257</v>
      </c>
    </row>
    <row r="412" spans="1:18" hidden="1" x14ac:dyDescent="0.35">
      <c r="A412" s="7" t="s">
        <v>257</v>
      </c>
    </row>
    <row r="413" spans="1:18" hidden="1" x14ac:dyDescent="0.35">
      <c r="A413" s="7" t="s">
        <v>257</v>
      </c>
    </row>
    <row r="414" spans="1:18" hidden="1" x14ac:dyDescent="0.35">
      <c r="A414" s="7" t="s">
        <v>257</v>
      </c>
    </row>
    <row r="415" spans="1:18" hidden="1" x14ac:dyDescent="0.35">
      <c r="A415" s="7" t="s">
        <v>257</v>
      </c>
    </row>
    <row r="416" spans="1:18" hidden="1" x14ac:dyDescent="0.35">
      <c r="A416" s="7" t="s">
        <v>257</v>
      </c>
    </row>
    <row r="417" spans="1:18" hidden="1" x14ac:dyDescent="0.35">
      <c r="A417" s="7" t="s">
        <v>257</v>
      </c>
    </row>
    <row r="418" spans="1:18" hidden="1" x14ac:dyDescent="0.35">
      <c r="A418" s="7" t="s">
        <v>257</v>
      </c>
    </row>
    <row r="419" spans="1:18" hidden="1" x14ac:dyDescent="0.35">
      <c r="A419" s="7" t="s">
        <v>257</v>
      </c>
    </row>
    <row r="420" spans="1:18" hidden="1" x14ac:dyDescent="0.35">
      <c r="A420" s="7" t="s">
        <v>257</v>
      </c>
    </row>
    <row r="421" spans="1:18" hidden="1" x14ac:dyDescent="0.35">
      <c r="A421" s="7" t="s">
        <v>123</v>
      </c>
    </row>
    <row r="422" spans="1:18" hidden="1" x14ac:dyDescent="0.35">
      <c r="A422" s="7" t="s">
        <v>125</v>
      </c>
    </row>
    <row r="423" spans="1:18" x14ac:dyDescent="0.35">
      <c r="A423" s="7">
        <v>9</v>
      </c>
      <c r="B423" s="20" t="s">
        <v>258</v>
      </c>
      <c r="C423" s="20"/>
      <c r="D423" s="78" t="s">
        <v>259</v>
      </c>
      <c r="E423" s="79"/>
      <c r="F423" s="79"/>
      <c r="G423" s="29" t="s">
        <v>14</v>
      </c>
      <c r="H423" s="36">
        <v>560.49</v>
      </c>
      <c r="I423" s="37"/>
      <c r="J423" s="32"/>
      <c r="K423" s="33">
        <f>IF(AND(H423= "",I423= ""), 0, ROUND(ROUND(J423, 2) * ROUND(IF(I423="",H423,I423),  2), 2))</f>
        <v>0</v>
      </c>
      <c r="L423" s="7"/>
      <c r="N423" s="34">
        <v>0.2</v>
      </c>
      <c r="R423" s="7">
        <v>1371</v>
      </c>
    </row>
    <row r="424" spans="1:18" hidden="1" x14ac:dyDescent="0.35">
      <c r="A424" s="7" t="s">
        <v>124</v>
      </c>
    </row>
    <row r="425" spans="1:18" hidden="1" x14ac:dyDescent="0.35">
      <c r="A425" s="7" t="s">
        <v>123</v>
      </c>
    </row>
    <row r="426" spans="1:18" hidden="1" x14ac:dyDescent="0.35">
      <c r="A426" s="7" t="s">
        <v>125</v>
      </c>
    </row>
    <row r="427" spans="1:18" x14ac:dyDescent="0.35">
      <c r="A427" s="7">
        <v>9</v>
      </c>
      <c r="B427" s="20" t="s">
        <v>260</v>
      </c>
      <c r="C427" s="20"/>
      <c r="D427" s="78" t="s">
        <v>261</v>
      </c>
      <c r="E427" s="79"/>
      <c r="F427" s="79"/>
      <c r="G427" s="29" t="s">
        <v>151</v>
      </c>
      <c r="H427" s="30">
        <v>1</v>
      </c>
      <c r="I427" s="31"/>
      <c r="J427" s="32"/>
      <c r="K427" s="33">
        <f>IF(AND(H427= "",I427= ""), 0, ROUND(ROUND(J427, 2) * ROUND(IF(I427="",H427,I427),  0), 2))</f>
        <v>0</v>
      </c>
      <c r="L427" s="7"/>
      <c r="N427" s="34">
        <v>0.2</v>
      </c>
      <c r="R427" s="7">
        <v>1371</v>
      </c>
    </row>
    <row r="428" spans="1:18" hidden="1" x14ac:dyDescent="0.35">
      <c r="A428" s="7" t="s">
        <v>124</v>
      </c>
    </row>
    <row r="429" spans="1:18" ht="20" customHeight="1" x14ac:dyDescent="0.35">
      <c r="A429" s="7" t="s">
        <v>121</v>
      </c>
      <c r="B429" s="35"/>
      <c r="C429" s="35"/>
      <c r="D429" s="80" t="s">
        <v>262</v>
      </c>
      <c r="E429" s="80"/>
      <c r="F429" s="80"/>
      <c r="G429" s="80"/>
      <c r="H429" s="80"/>
      <c r="I429" s="80"/>
      <c r="J429" s="80"/>
      <c r="K429" s="35"/>
    </row>
    <row r="430" spans="1:18" hidden="1" x14ac:dyDescent="0.35">
      <c r="A430" s="7" t="s">
        <v>125</v>
      </c>
    </row>
    <row r="431" spans="1:18" x14ac:dyDescent="0.35">
      <c r="A431" s="7" t="s">
        <v>154</v>
      </c>
      <c r="B431" s="28"/>
      <c r="C431" s="28"/>
      <c r="D431" s="81"/>
      <c r="E431" s="81"/>
      <c r="F431" s="81"/>
      <c r="K431" s="28"/>
    </row>
    <row r="432" spans="1:18" x14ac:dyDescent="0.35">
      <c r="B432" s="28"/>
      <c r="C432" s="28"/>
      <c r="D432" s="84" t="s">
        <v>244</v>
      </c>
      <c r="E432" s="85"/>
      <c r="F432" s="85"/>
      <c r="G432" s="82"/>
      <c r="H432" s="82"/>
      <c r="I432" s="82"/>
      <c r="J432" s="82"/>
      <c r="K432" s="83"/>
    </row>
    <row r="433" spans="1:18" x14ac:dyDescent="0.35">
      <c r="B433" s="28"/>
      <c r="C433" s="28"/>
      <c r="D433" s="87"/>
      <c r="E433" s="55"/>
      <c r="F433" s="55"/>
      <c r="G433" s="55"/>
      <c r="H433" s="55"/>
      <c r="I433" s="55"/>
      <c r="J433" s="55"/>
      <c r="K433" s="86"/>
    </row>
    <row r="434" spans="1:18" x14ac:dyDescent="0.35">
      <c r="B434" s="28"/>
      <c r="C434" s="28"/>
      <c r="D434" s="90" t="s">
        <v>155</v>
      </c>
      <c r="E434" s="91"/>
      <c r="F434" s="91"/>
      <c r="G434" s="88">
        <f>SUMIF(L378:L431, IF(L377="","",L377), K378:K431)</f>
        <v>0</v>
      </c>
      <c r="H434" s="88"/>
      <c r="I434" s="88"/>
      <c r="J434" s="88"/>
      <c r="K434" s="89"/>
    </row>
    <row r="435" spans="1:18" hidden="1" x14ac:dyDescent="0.35">
      <c r="B435" s="28"/>
      <c r="C435" s="28"/>
      <c r="D435" s="94" t="s">
        <v>156</v>
      </c>
      <c r="E435" s="95"/>
      <c r="F435" s="95"/>
      <c r="G435" s="92">
        <f>ROUND(SUMIF(L378:L431, IF(L377="","",L377), K378:K431) * 0.2, 2)</f>
        <v>0</v>
      </c>
      <c r="H435" s="92"/>
      <c r="I435" s="92"/>
      <c r="J435" s="92"/>
      <c r="K435" s="93"/>
    </row>
    <row r="436" spans="1:18" hidden="1" x14ac:dyDescent="0.35">
      <c r="B436" s="28"/>
      <c r="C436" s="28"/>
      <c r="D436" s="90" t="s">
        <v>157</v>
      </c>
      <c r="E436" s="91"/>
      <c r="F436" s="91"/>
      <c r="G436" s="88">
        <f>SUM(G434:G435)</f>
        <v>0</v>
      </c>
      <c r="H436" s="88"/>
      <c r="I436" s="88"/>
      <c r="J436" s="88"/>
      <c r="K436" s="89"/>
    </row>
    <row r="437" spans="1:18" x14ac:dyDescent="0.35">
      <c r="A437" s="7" t="s">
        <v>192</v>
      </c>
      <c r="B437" s="28"/>
      <c r="C437" s="28"/>
      <c r="D437" s="81"/>
      <c r="E437" s="81"/>
      <c r="F437" s="81"/>
      <c r="K437" s="28"/>
    </row>
    <row r="438" spans="1:18" x14ac:dyDescent="0.35">
      <c r="B438" s="28"/>
      <c r="C438" s="28"/>
      <c r="D438" s="84" t="s">
        <v>209</v>
      </c>
      <c r="E438" s="85"/>
      <c r="F438" s="85"/>
      <c r="G438" s="82"/>
      <c r="H438" s="82"/>
      <c r="I438" s="82"/>
      <c r="J438" s="82"/>
      <c r="K438" s="83"/>
    </row>
    <row r="439" spans="1:18" x14ac:dyDescent="0.35">
      <c r="B439" s="28"/>
      <c r="C439" s="28"/>
      <c r="D439" s="87"/>
      <c r="E439" s="55"/>
      <c r="F439" s="55"/>
      <c r="G439" s="55"/>
      <c r="H439" s="55"/>
      <c r="I439" s="55"/>
      <c r="J439" s="55"/>
      <c r="K439" s="86"/>
    </row>
    <row r="440" spans="1:18" x14ac:dyDescent="0.35">
      <c r="B440" s="28"/>
      <c r="C440" s="28"/>
      <c r="D440" s="90" t="s">
        <v>155</v>
      </c>
      <c r="E440" s="91"/>
      <c r="F440" s="91"/>
      <c r="G440" s="88">
        <f>SUMIF(L298:L437, IF(L297="","",L297), K298:K437)</f>
        <v>0</v>
      </c>
      <c r="H440" s="88"/>
      <c r="I440" s="88"/>
      <c r="J440" s="88"/>
      <c r="K440" s="89"/>
    </row>
    <row r="441" spans="1:18" hidden="1" x14ac:dyDescent="0.35">
      <c r="B441" s="28"/>
      <c r="C441" s="28"/>
      <c r="D441" s="94" t="s">
        <v>156</v>
      </c>
      <c r="E441" s="95"/>
      <c r="F441" s="95"/>
      <c r="G441" s="92">
        <f>ROUND(SUMIF(L298:L437, IF(L297="","",L297), K298:K437) * 0.2, 2)</f>
        <v>0</v>
      </c>
      <c r="H441" s="92"/>
      <c r="I441" s="92"/>
      <c r="J441" s="92"/>
      <c r="K441" s="93"/>
    </row>
    <row r="442" spans="1:18" hidden="1" x14ac:dyDescent="0.35">
      <c r="B442" s="28"/>
      <c r="C442" s="28"/>
      <c r="D442" s="90" t="s">
        <v>157</v>
      </c>
      <c r="E442" s="91"/>
      <c r="F442" s="91"/>
      <c r="G442" s="88">
        <f>SUM(G440:G441)</f>
        <v>0</v>
      </c>
      <c r="H442" s="88"/>
      <c r="I442" s="88"/>
      <c r="J442" s="88"/>
      <c r="K442" s="89"/>
    </row>
    <row r="443" spans="1:18" x14ac:dyDescent="0.35">
      <c r="A443" s="7">
        <v>4</v>
      </c>
      <c r="B443" s="17" t="s">
        <v>52</v>
      </c>
      <c r="C443" s="17"/>
      <c r="D443" s="76" t="s">
        <v>263</v>
      </c>
      <c r="E443" s="76"/>
      <c r="F443" s="76"/>
      <c r="G443" s="24"/>
      <c r="H443" s="24"/>
      <c r="I443" s="24"/>
      <c r="J443" s="24"/>
      <c r="K443" s="25"/>
      <c r="L443" s="7"/>
    </row>
    <row r="444" spans="1:18" x14ac:dyDescent="0.35">
      <c r="A444" s="7">
        <v>5</v>
      </c>
      <c r="B444" s="17" t="s">
        <v>264</v>
      </c>
      <c r="C444" s="17"/>
      <c r="D444" s="77" t="s">
        <v>265</v>
      </c>
      <c r="E444" s="77"/>
      <c r="F444" s="77"/>
      <c r="G444" s="26"/>
      <c r="H444" s="26"/>
      <c r="I444" s="26"/>
      <c r="J444" s="26"/>
      <c r="K444" s="27"/>
      <c r="L444" s="7"/>
    </row>
    <row r="445" spans="1:18" x14ac:dyDescent="0.35">
      <c r="A445" s="7">
        <v>8</v>
      </c>
      <c r="B445" s="20" t="s">
        <v>266</v>
      </c>
      <c r="C445" s="20"/>
      <c r="D445" s="74" t="s">
        <v>267</v>
      </c>
      <c r="E445" s="74"/>
      <c r="F445" s="74"/>
      <c r="K445" s="21"/>
      <c r="L445" s="7"/>
    </row>
    <row r="446" spans="1:18" hidden="1" x14ac:dyDescent="0.35">
      <c r="A446" s="7" t="s">
        <v>46</v>
      </c>
    </row>
    <row r="447" spans="1:18" ht="21" customHeight="1" x14ac:dyDescent="0.35">
      <c r="A447" s="7">
        <v>9</v>
      </c>
      <c r="B447" s="20" t="s">
        <v>268</v>
      </c>
      <c r="C447" s="20"/>
      <c r="D447" s="78" t="s">
        <v>269</v>
      </c>
      <c r="E447" s="79"/>
      <c r="F447" s="79"/>
      <c r="G447" s="29" t="s">
        <v>14</v>
      </c>
      <c r="H447" s="36">
        <v>50.52</v>
      </c>
      <c r="I447" s="37"/>
      <c r="J447" s="32"/>
      <c r="K447" s="33">
        <f>IF(AND(H447= "",I447= ""), 0, ROUND(ROUND(J447, 2) * ROUND(IF(I447="",H447,I447),  2), 2))</f>
        <v>0</v>
      </c>
      <c r="L447" s="7"/>
      <c r="N447" s="34">
        <v>0.2</v>
      </c>
      <c r="R447" s="7">
        <v>1371</v>
      </c>
    </row>
    <row r="448" spans="1:18" ht="20" customHeight="1" x14ac:dyDescent="0.35">
      <c r="A448" s="7" t="s">
        <v>121</v>
      </c>
      <c r="B448" s="35"/>
      <c r="C448" s="35"/>
      <c r="D448" s="80" t="s">
        <v>270</v>
      </c>
      <c r="E448" s="80"/>
      <c r="F448" s="80"/>
      <c r="G448" s="80"/>
      <c r="H448" s="80"/>
      <c r="I448" s="80"/>
      <c r="J448" s="80"/>
      <c r="K448" s="35"/>
    </row>
    <row r="449" spans="1:18" hidden="1" x14ac:dyDescent="0.35">
      <c r="A449" s="7" t="s">
        <v>123</v>
      </c>
    </row>
    <row r="450" spans="1:18" hidden="1" x14ac:dyDescent="0.35">
      <c r="A450" s="7" t="s">
        <v>125</v>
      </c>
    </row>
    <row r="451" spans="1:18" hidden="1" x14ac:dyDescent="0.35">
      <c r="A451" s="7" t="s">
        <v>47</v>
      </c>
    </row>
    <row r="452" spans="1:18" x14ac:dyDescent="0.35">
      <c r="A452" s="7">
        <v>9</v>
      </c>
      <c r="B452" s="20" t="s">
        <v>271</v>
      </c>
      <c r="C452" s="20"/>
      <c r="D452" s="78" t="s">
        <v>272</v>
      </c>
      <c r="E452" s="79"/>
      <c r="F452" s="79"/>
      <c r="G452" s="29" t="s">
        <v>14</v>
      </c>
      <c r="H452" s="36">
        <v>50.52</v>
      </c>
      <c r="I452" s="37"/>
      <c r="J452" s="32"/>
      <c r="K452" s="33">
        <f>IF(AND(H452= "",I452= ""), 0, ROUND(ROUND(J452, 2) * ROUND(IF(I452="",H452,I452),  2), 2))</f>
        <v>0</v>
      </c>
      <c r="L452" s="7"/>
      <c r="N452" s="34">
        <v>0.2</v>
      </c>
      <c r="R452" s="7">
        <v>1371</v>
      </c>
    </row>
    <row r="453" spans="1:18" hidden="1" x14ac:dyDescent="0.35">
      <c r="A453" s="7" t="s">
        <v>124</v>
      </c>
    </row>
    <row r="454" spans="1:18" hidden="1" x14ac:dyDescent="0.35">
      <c r="A454" s="7" t="s">
        <v>123</v>
      </c>
    </row>
    <row r="455" spans="1:18" hidden="1" x14ac:dyDescent="0.35">
      <c r="A455" s="7" t="s">
        <v>125</v>
      </c>
    </row>
    <row r="456" spans="1:18" x14ac:dyDescent="0.35">
      <c r="A456" s="7">
        <v>9</v>
      </c>
      <c r="B456" s="20" t="s">
        <v>273</v>
      </c>
      <c r="C456" s="20"/>
      <c r="D456" s="78" t="s">
        <v>274</v>
      </c>
      <c r="E456" s="79"/>
      <c r="F456" s="79"/>
      <c r="G456" s="29" t="s">
        <v>14</v>
      </c>
      <c r="H456" s="36">
        <v>6.6</v>
      </c>
      <c r="I456" s="37"/>
      <c r="J456" s="32"/>
      <c r="K456" s="33">
        <f>IF(AND(H456= "",I456= ""), 0, ROUND(ROUND(J456, 2) * ROUND(IF(I456="",H456,I456),  2), 2))</f>
        <v>0</v>
      </c>
      <c r="L456" s="7"/>
      <c r="N456" s="34">
        <v>0.2</v>
      </c>
      <c r="R456" s="7">
        <v>1371</v>
      </c>
    </row>
    <row r="457" spans="1:18" hidden="1" x14ac:dyDescent="0.35">
      <c r="A457" s="7" t="s">
        <v>124</v>
      </c>
    </row>
    <row r="458" spans="1:18" ht="20" customHeight="1" x14ac:dyDescent="0.35">
      <c r="A458" s="7" t="s">
        <v>121</v>
      </c>
      <c r="B458" s="35"/>
      <c r="C458" s="35"/>
      <c r="D458" s="80" t="s">
        <v>275</v>
      </c>
      <c r="E458" s="80"/>
      <c r="F458" s="80"/>
      <c r="G458" s="80"/>
      <c r="H458" s="80"/>
      <c r="I458" s="80"/>
      <c r="J458" s="80"/>
      <c r="K458" s="35"/>
    </row>
    <row r="459" spans="1:18" hidden="1" x14ac:dyDescent="0.35">
      <c r="A459" s="7" t="s">
        <v>123</v>
      </c>
    </row>
    <row r="460" spans="1:18" hidden="1" x14ac:dyDescent="0.35">
      <c r="A460" s="7" t="s">
        <v>123</v>
      </c>
    </row>
    <row r="461" spans="1:18" hidden="1" x14ac:dyDescent="0.35">
      <c r="A461" s="7" t="s">
        <v>125</v>
      </c>
    </row>
    <row r="462" spans="1:18" x14ac:dyDescent="0.35">
      <c r="A462" s="7">
        <v>9</v>
      </c>
      <c r="B462" s="20" t="s">
        <v>276</v>
      </c>
      <c r="C462" s="20"/>
      <c r="D462" s="78" t="s">
        <v>277</v>
      </c>
      <c r="E462" s="79"/>
      <c r="F462" s="79"/>
      <c r="G462" s="29" t="s">
        <v>169</v>
      </c>
      <c r="H462" s="36">
        <v>12.94</v>
      </c>
      <c r="I462" s="37"/>
      <c r="J462" s="32"/>
      <c r="K462" s="33">
        <f>IF(AND(H462= "",I462= ""), 0, ROUND(ROUND(J462, 2) * ROUND(IF(I462="",H462,I462),  2), 2))</f>
        <v>0</v>
      </c>
      <c r="L462" s="7"/>
      <c r="N462" s="34">
        <v>0.2</v>
      </c>
      <c r="R462" s="7">
        <v>1371</v>
      </c>
    </row>
    <row r="463" spans="1:18" hidden="1" x14ac:dyDescent="0.35">
      <c r="A463" s="7" t="s">
        <v>124</v>
      </c>
    </row>
    <row r="464" spans="1:18" ht="20" customHeight="1" x14ac:dyDescent="0.35">
      <c r="A464" s="7" t="s">
        <v>121</v>
      </c>
      <c r="B464" s="35"/>
      <c r="C464" s="35"/>
      <c r="D464" s="80" t="s">
        <v>278</v>
      </c>
      <c r="E464" s="80"/>
      <c r="F464" s="80"/>
      <c r="G464" s="80"/>
      <c r="H464" s="80"/>
      <c r="I464" s="80"/>
      <c r="J464" s="80"/>
      <c r="K464" s="35"/>
    </row>
    <row r="465" spans="1:18" hidden="1" x14ac:dyDescent="0.35">
      <c r="A465" s="7" t="s">
        <v>123</v>
      </c>
    </row>
    <row r="466" spans="1:18" hidden="1" x14ac:dyDescent="0.35">
      <c r="A466" s="7" t="s">
        <v>123</v>
      </c>
    </row>
    <row r="467" spans="1:18" hidden="1" x14ac:dyDescent="0.35">
      <c r="A467" s="7" t="s">
        <v>125</v>
      </c>
    </row>
    <row r="468" spans="1:18" x14ac:dyDescent="0.35">
      <c r="A468" s="7">
        <v>9</v>
      </c>
      <c r="B468" s="20" t="s">
        <v>279</v>
      </c>
      <c r="C468" s="20"/>
      <c r="D468" s="78" t="s">
        <v>280</v>
      </c>
      <c r="E468" s="79"/>
      <c r="F468" s="79"/>
      <c r="G468" s="29" t="s">
        <v>169</v>
      </c>
      <c r="H468" s="36">
        <v>1.6</v>
      </c>
      <c r="I468" s="37"/>
      <c r="J468" s="32"/>
      <c r="K468" s="33">
        <f>IF(AND(H468= "",I468= ""), 0, ROUND(ROUND(J468, 2) * ROUND(IF(I468="",H468,I468),  2), 2))</f>
        <v>0</v>
      </c>
      <c r="L468" s="7"/>
      <c r="N468" s="34">
        <v>0.2</v>
      </c>
      <c r="R468" s="7">
        <v>1371</v>
      </c>
    </row>
    <row r="469" spans="1:18" hidden="1" x14ac:dyDescent="0.35">
      <c r="A469" s="7" t="s">
        <v>124</v>
      </c>
    </row>
    <row r="470" spans="1:18" ht="20" customHeight="1" x14ac:dyDescent="0.35">
      <c r="A470" s="7" t="s">
        <v>121</v>
      </c>
      <c r="B470" s="35"/>
      <c r="C470" s="35"/>
      <c r="D470" s="80" t="s">
        <v>281</v>
      </c>
      <c r="E470" s="80"/>
      <c r="F470" s="80"/>
      <c r="G470" s="80"/>
      <c r="H470" s="80"/>
      <c r="I470" s="80"/>
      <c r="J470" s="80"/>
      <c r="K470" s="35"/>
    </row>
    <row r="471" spans="1:18" hidden="1" x14ac:dyDescent="0.35">
      <c r="A471" s="7" t="s">
        <v>123</v>
      </c>
    </row>
    <row r="472" spans="1:18" hidden="1" x14ac:dyDescent="0.35">
      <c r="A472" s="7" t="s">
        <v>125</v>
      </c>
    </row>
    <row r="473" spans="1:18" x14ac:dyDescent="0.35">
      <c r="A473" s="7" t="s">
        <v>154</v>
      </c>
      <c r="B473" s="28"/>
      <c r="C473" s="28"/>
      <c r="D473" s="81"/>
      <c r="E473" s="81"/>
      <c r="F473" s="81"/>
      <c r="K473" s="28"/>
    </row>
    <row r="474" spans="1:18" x14ac:dyDescent="0.35">
      <c r="B474" s="28"/>
      <c r="C474" s="28"/>
      <c r="D474" s="84" t="s">
        <v>265</v>
      </c>
      <c r="E474" s="85"/>
      <c r="F474" s="85"/>
      <c r="G474" s="82"/>
      <c r="H474" s="82"/>
      <c r="I474" s="82"/>
      <c r="J474" s="82"/>
      <c r="K474" s="83"/>
    </row>
    <row r="475" spans="1:18" x14ac:dyDescent="0.35">
      <c r="B475" s="28"/>
      <c r="C475" s="28"/>
      <c r="D475" s="87"/>
      <c r="E475" s="55"/>
      <c r="F475" s="55"/>
      <c r="G475" s="55"/>
      <c r="H475" s="55"/>
      <c r="I475" s="55"/>
      <c r="J475" s="55"/>
      <c r="K475" s="86"/>
    </row>
    <row r="476" spans="1:18" x14ac:dyDescent="0.35">
      <c r="B476" s="28"/>
      <c r="C476" s="28"/>
      <c r="D476" s="90" t="s">
        <v>155</v>
      </c>
      <c r="E476" s="91"/>
      <c r="F476" s="91"/>
      <c r="G476" s="88">
        <f>SUMIF(L445:L473, IF(L444="","",L444), K445:K473)</f>
        <v>0</v>
      </c>
      <c r="H476" s="88"/>
      <c r="I476" s="88"/>
      <c r="J476" s="88"/>
      <c r="K476" s="89"/>
    </row>
    <row r="477" spans="1:18" hidden="1" x14ac:dyDescent="0.35">
      <c r="B477" s="28"/>
      <c r="C477" s="28"/>
      <c r="D477" s="94" t="s">
        <v>156</v>
      </c>
      <c r="E477" s="95"/>
      <c r="F477" s="95"/>
      <c r="G477" s="92">
        <f>ROUND(SUMIF(L445:L473, IF(L444="","",L444), K445:K473) * 0.2, 2)</f>
        <v>0</v>
      </c>
      <c r="H477" s="92"/>
      <c r="I477" s="92"/>
      <c r="J477" s="92"/>
      <c r="K477" s="93"/>
    </row>
    <row r="478" spans="1:18" hidden="1" x14ac:dyDescent="0.35">
      <c r="B478" s="28"/>
      <c r="C478" s="28"/>
      <c r="D478" s="90" t="s">
        <v>157</v>
      </c>
      <c r="E478" s="91"/>
      <c r="F478" s="91"/>
      <c r="G478" s="88">
        <f>SUM(G476:G477)</f>
        <v>0</v>
      </c>
      <c r="H478" s="88"/>
      <c r="I478" s="88"/>
      <c r="J478" s="88"/>
      <c r="K478" s="89"/>
    </row>
    <row r="479" spans="1:18" x14ac:dyDescent="0.35">
      <c r="A479" s="7">
        <v>5</v>
      </c>
      <c r="B479" s="17" t="s">
        <v>282</v>
      </c>
      <c r="C479" s="17"/>
      <c r="D479" s="77" t="s">
        <v>283</v>
      </c>
      <c r="E479" s="77"/>
      <c r="F479" s="77"/>
      <c r="G479" s="26"/>
      <c r="H479" s="26"/>
      <c r="I479" s="26"/>
      <c r="J479" s="26"/>
      <c r="K479" s="27"/>
      <c r="L479" s="7"/>
    </row>
    <row r="480" spans="1:18" ht="21" customHeight="1" x14ac:dyDescent="0.35">
      <c r="A480" s="7">
        <v>9</v>
      </c>
      <c r="B480" s="20" t="s">
        <v>284</v>
      </c>
      <c r="C480" s="20"/>
      <c r="D480" s="78" t="s">
        <v>285</v>
      </c>
      <c r="E480" s="79"/>
      <c r="F480" s="79"/>
      <c r="G480" s="29" t="s">
        <v>14</v>
      </c>
      <c r="H480" s="36">
        <v>23.9</v>
      </c>
      <c r="I480" s="37"/>
      <c r="J480" s="32"/>
      <c r="K480" s="33">
        <f>IF(AND(H480= "",I480= ""), 0, ROUND(ROUND(J480, 2) * ROUND(IF(I480="",H480,I480),  2), 2))</f>
        <v>0</v>
      </c>
      <c r="L480" s="7"/>
      <c r="N480" s="34">
        <v>0.2</v>
      </c>
      <c r="R480" s="7">
        <v>1371</v>
      </c>
    </row>
    <row r="481" spans="1:18" hidden="1" x14ac:dyDescent="0.35">
      <c r="A481" s="7" t="s">
        <v>124</v>
      </c>
    </row>
    <row r="482" spans="1:18" ht="20" customHeight="1" x14ac:dyDescent="0.35">
      <c r="A482" s="7" t="s">
        <v>121</v>
      </c>
      <c r="B482" s="35"/>
      <c r="C482" s="35"/>
      <c r="D482" s="80" t="s">
        <v>286</v>
      </c>
      <c r="E482" s="80"/>
      <c r="F482" s="80"/>
      <c r="G482" s="80"/>
      <c r="H482" s="80"/>
      <c r="I482" s="80"/>
      <c r="J482" s="80"/>
      <c r="K482" s="35"/>
    </row>
    <row r="483" spans="1:18" hidden="1" x14ac:dyDescent="0.35">
      <c r="A483" s="7" t="s">
        <v>123</v>
      </c>
    </row>
    <row r="484" spans="1:18" hidden="1" x14ac:dyDescent="0.35">
      <c r="A484" s="7" t="s">
        <v>125</v>
      </c>
    </row>
    <row r="485" spans="1:18" x14ac:dyDescent="0.35">
      <c r="A485" s="7">
        <v>9</v>
      </c>
      <c r="B485" s="20" t="s">
        <v>287</v>
      </c>
      <c r="C485" s="20"/>
      <c r="D485" s="78" t="s">
        <v>288</v>
      </c>
      <c r="E485" s="79"/>
      <c r="F485" s="79"/>
      <c r="G485" s="29" t="s">
        <v>14</v>
      </c>
      <c r="H485" s="36">
        <v>23.9</v>
      </c>
      <c r="I485" s="37"/>
      <c r="J485" s="32"/>
      <c r="K485" s="33">
        <f>IF(AND(H485= "",I485= ""), 0, ROUND(ROUND(J485, 2) * ROUND(IF(I485="",H485,I485),  2), 2))</f>
        <v>0</v>
      </c>
      <c r="L485" s="7"/>
      <c r="N485" s="34">
        <v>0.2</v>
      </c>
      <c r="R485" s="7">
        <v>1371</v>
      </c>
    </row>
    <row r="486" spans="1:18" hidden="1" x14ac:dyDescent="0.35">
      <c r="A486" s="7" t="s">
        <v>124</v>
      </c>
    </row>
    <row r="487" spans="1:18" ht="20" customHeight="1" x14ac:dyDescent="0.35">
      <c r="A487" s="7" t="s">
        <v>121</v>
      </c>
      <c r="B487" s="35"/>
      <c r="C487" s="35"/>
      <c r="D487" s="80" t="s">
        <v>289</v>
      </c>
      <c r="E487" s="80"/>
      <c r="F487" s="80"/>
      <c r="G487" s="80"/>
      <c r="H487" s="80"/>
      <c r="I487" s="80"/>
      <c r="J487" s="80"/>
      <c r="K487" s="35"/>
    </row>
    <row r="488" spans="1:18" hidden="1" x14ac:dyDescent="0.35">
      <c r="A488" s="7" t="s">
        <v>257</v>
      </c>
    </row>
    <row r="489" spans="1:18" hidden="1" x14ac:dyDescent="0.35">
      <c r="A489" s="7" t="s">
        <v>257</v>
      </c>
    </row>
    <row r="490" spans="1:18" hidden="1" x14ac:dyDescent="0.35">
      <c r="A490" s="7" t="s">
        <v>257</v>
      </c>
    </row>
    <row r="491" spans="1:18" hidden="1" x14ac:dyDescent="0.35">
      <c r="A491" s="7" t="s">
        <v>123</v>
      </c>
    </row>
    <row r="492" spans="1:18" hidden="1" x14ac:dyDescent="0.35">
      <c r="A492" s="7" t="s">
        <v>125</v>
      </c>
    </row>
    <row r="493" spans="1:18" x14ac:dyDescent="0.35">
      <c r="A493" s="7" t="s">
        <v>154</v>
      </c>
      <c r="B493" s="28"/>
      <c r="C493" s="28"/>
      <c r="D493" s="81"/>
      <c r="E493" s="81"/>
      <c r="F493" s="81"/>
      <c r="K493" s="28"/>
    </row>
    <row r="494" spans="1:18" x14ac:dyDescent="0.35">
      <c r="B494" s="28"/>
      <c r="C494" s="28"/>
      <c r="D494" s="84" t="s">
        <v>283</v>
      </c>
      <c r="E494" s="85"/>
      <c r="F494" s="85"/>
      <c r="G494" s="82"/>
      <c r="H494" s="82"/>
      <c r="I494" s="82"/>
      <c r="J494" s="82"/>
      <c r="K494" s="83"/>
    </row>
    <row r="495" spans="1:18" x14ac:dyDescent="0.35">
      <c r="B495" s="28"/>
      <c r="C495" s="28"/>
      <c r="D495" s="87"/>
      <c r="E495" s="55"/>
      <c r="F495" s="55"/>
      <c r="G495" s="55"/>
      <c r="H495" s="55"/>
      <c r="I495" s="55"/>
      <c r="J495" s="55"/>
      <c r="K495" s="86"/>
    </row>
    <row r="496" spans="1:18" x14ac:dyDescent="0.35">
      <c r="B496" s="28"/>
      <c r="C496" s="28"/>
      <c r="D496" s="90" t="s">
        <v>155</v>
      </c>
      <c r="E496" s="91"/>
      <c r="F496" s="91"/>
      <c r="G496" s="88">
        <f>SUMIF(L480:L493, IF(L479="","",L479), K480:K493)</f>
        <v>0</v>
      </c>
      <c r="H496" s="88"/>
      <c r="I496" s="88"/>
      <c r="J496" s="88"/>
      <c r="K496" s="89"/>
    </row>
    <row r="497" spans="1:18" hidden="1" x14ac:dyDescent="0.35">
      <c r="B497" s="28"/>
      <c r="C497" s="28"/>
      <c r="D497" s="94" t="s">
        <v>156</v>
      </c>
      <c r="E497" s="95"/>
      <c r="F497" s="95"/>
      <c r="G497" s="92">
        <f>ROUND(SUMIF(L480:L493, IF(L479="","",L479), K480:K493) * 0.2, 2)</f>
        <v>0</v>
      </c>
      <c r="H497" s="92"/>
      <c r="I497" s="92"/>
      <c r="J497" s="92"/>
      <c r="K497" s="93"/>
    </row>
    <row r="498" spans="1:18" hidden="1" x14ac:dyDescent="0.35">
      <c r="B498" s="28"/>
      <c r="C498" s="28"/>
      <c r="D498" s="90" t="s">
        <v>157</v>
      </c>
      <c r="E498" s="91"/>
      <c r="F498" s="91"/>
      <c r="G498" s="88">
        <f>SUM(G496:G497)</f>
        <v>0</v>
      </c>
      <c r="H498" s="88"/>
      <c r="I498" s="88"/>
      <c r="J498" s="88"/>
      <c r="K498" s="89"/>
    </row>
    <row r="499" spans="1:18" x14ac:dyDescent="0.35">
      <c r="A499" s="7">
        <v>5</v>
      </c>
      <c r="B499" s="17" t="s">
        <v>290</v>
      </c>
      <c r="C499" s="17"/>
      <c r="D499" s="77" t="s">
        <v>291</v>
      </c>
      <c r="E499" s="77"/>
      <c r="F499" s="77"/>
      <c r="G499" s="26"/>
      <c r="H499" s="26"/>
      <c r="I499" s="26"/>
      <c r="J499" s="26"/>
      <c r="K499" s="27"/>
      <c r="L499" s="7"/>
    </row>
    <row r="500" spans="1:18" ht="21" customHeight="1" x14ac:dyDescent="0.35">
      <c r="A500" s="7">
        <v>9</v>
      </c>
      <c r="B500" s="20" t="s">
        <v>292</v>
      </c>
      <c r="C500" s="20"/>
      <c r="D500" s="78" t="s">
        <v>293</v>
      </c>
      <c r="E500" s="79"/>
      <c r="F500" s="79"/>
      <c r="G500" s="29" t="s">
        <v>14</v>
      </c>
      <c r="H500" s="36">
        <v>201.5</v>
      </c>
      <c r="I500" s="37"/>
      <c r="J500" s="32"/>
      <c r="K500" s="33">
        <f>IF(AND(H500= "",I500= ""), 0, ROUND(ROUND(J500, 2) * ROUND(IF(I500="",H500,I500),  2), 2))</f>
        <v>0</v>
      </c>
      <c r="L500" s="7"/>
      <c r="N500" s="34">
        <v>0.2</v>
      </c>
      <c r="R500" s="7">
        <v>1371</v>
      </c>
    </row>
    <row r="501" spans="1:18" hidden="1" x14ac:dyDescent="0.35">
      <c r="A501" s="7" t="s">
        <v>124</v>
      </c>
    </row>
    <row r="502" spans="1:18" ht="20" customHeight="1" x14ac:dyDescent="0.35">
      <c r="A502" s="7" t="s">
        <v>121</v>
      </c>
      <c r="B502" s="35"/>
      <c r="C502" s="35"/>
      <c r="D502" s="80" t="s">
        <v>294</v>
      </c>
      <c r="E502" s="80"/>
      <c r="F502" s="80"/>
      <c r="G502" s="80"/>
      <c r="H502" s="80"/>
      <c r="I502" s="80"/>
      <c r="J502" s="80"/>
      <c r="K502" s="35"/>
    </row>
    <row r="503" spans="1:18" hidden="1" x14ac:dyDescent="0.35">
      <c r="A503" s="7" t="s">
        <v>123</v>
      </c>
    </row>
    <row r="504" spans="1:18" hidden="1" x14ac:dyDescent="0.35">
      <c r="A504" s="7" t="s">
        <v>123</v>
      </c>
    </row>
    <row r="505" spans="1:18" hidden="1" x14ac:dyDescent="0.35">
      <c r="A505" s="7" t="s">
        <v>123</v>
      </c>
    </row>
    <row r="506" spans="1:18" hidden="1" x14ac:dyDescent="0.35">
      <c r="A506" s="7" t="s">
        <v>123</v>
      </c>
    </row>
    <row r="507" spans="1:18" hidden="1" x14ac:dyDescent="0.35">
      <c r="A507" s="7" t="s">
        <v>123</v>
      </c>
    </row>
    <row r="508" spans="1:18" hidden="1" x14ac:dyDescent="0.35">
      <c r="A508" s="7" t="s">
        <v>123</v>
      </c>
    </row>
    <row r="509" spans="1:18" hidden="1" x14ac:dyDescent="0.35">
      <c r="A509" s="7" t="s">
        <v>123</v>
      </c>
    </row>
    <row r="510" spans="1:18" hidden="1" x14ac:dyDescent="0.35">
      <c r="A510" s="7" t="s">
        <v>123</v>
      </c>
    </row>
    <row r="511" spans="1:18" hidden="1" x14ac:dyDescent="0.35">
      <c r="A511" s="7" t="s">
        <v>123</v>
      </c>
    </row>
    <row r="512" spans="1:18" hidden="1" x14ac:dyDescent="0.35">
      <c r="A512" s="7" t="s">
        <v>123</v>
      </c>
    </row>
    <row r="513" spans="1:18" hidden="1" x14ac:dyDescent="0.35">
      <c r="A513" s="7" t="s">
        <v>123</v>
      </c>
    </row>
    <row r="514" spans="1:18" hidden="1" x14ac:dyDescent="0.35">
      <c r="A514" s="7" t="s">
        <v>123</v>
      </c>
    </row>
    <row r="515" spans="1:18" hidden="1" x14ac:dyDescent="0.35">
      <c r="A515" s="7" t="s">
        <v>123</v>
      </c>
    </row>
    <row r="516" spans="1:18" hidden="1" x14ac:dyDescent="0.35">
      <c r="A516" s="7" t="s">
        <v>123</v>
      </c>
    </row>
    <row r="517" spans="1:18" hidden="1" x14ac:dyDescent="0.35">
      <c r="A517" s="7" t="s">
        <v>123</v>
      </c>
    </row>
    <row r="518" spans="1:18" hidden="1" x14ac:dyDescent="0.35">
      <c r="A518" s="7" t="s">
        <v>125</v>
      </c>
    </row>
    <row r="519" spans="1:18" x14ac:dyDescent="0.35">
      <c r="A519" s="7">
        <v>9</v>
      </c>
      <c r="B519" s="20" t="s">
        <v>295</v>
      </c>
      <c r="C519" s="20"/>
      <c r="D519" s="78" t="s">
        <v>296</v>
      </c>
      <c r="E519" s="79"/>
      <c r="F519" s="79"/>
      <c r="G519" s="29" t="s">
        <v>169</v>
      </c>
      <c r="H519" s="36">
        <v>206.59</v>
      </c>
      <c r="I519" s="37"/>
      <c r="J519" s="32"/>
      <c r="K519" s="33">
        <f>IF(AND(H519= "",I519= ""), 0, ROUND(ROUND(J519, 2) * ROUND(IF(I519="",H519,I519),  2), 2))</f>
        <v>0</v>
      </c>
      <c r="L519" s="7"/>
      <c r="N519" s="34">
        <v>0.2</v>
      </c>
      <c r="R519" s="7">
        <v>1371</v>
      </c>
    </row>
    <row r="520" spans="1:18" hidden="1" x14ac:dyDescent="0.35">
      <c r="A520" s="7" t="s">
        <v>124</v>
      </c>
    </row>
    <row r="521" spans="1:18" hidden="1" x14ac:dyDescent="0.35">
      <c r="A521" s="7" t="s">
        <v>123</v>
      </c>
    </row>
    <row r="522" spans="1:18" hidden="1" x14ac:dyDescent="0.35">
      <c r="A522" s="7" t="s">
        <v>123</v>
      </c>
    </row>
    <row r="523" spans="1:18" hidden="1" x14ac:dyDescent="0.35">
      <c r="A523" s="7" t="s">
        <v>123</v>
      </c>
    </row>
    <row r="524" spans="1:18" hidden="1" x14ac:dyDescent="0.35">
      <c r="A524" s="7" t="s">
        <v>123</v>
      </c>
    </row>
    <row r="525" spans="1:18" hidden="1" x14ac:dyDescent="0.35">
      <c r="A525" s="7" t="s">
        <v>123</v>
      </c>
    </row>
    <row r="526" spans="1:18" hidden="1" x14ac:dyDescent="0.35">
      <c r="A526" s="7" t="s">
        <v>123</v>
      </c>
    </row>
    <row r="527" spans="1:18" hidden="1" x14ac:dyDescent="0.35">
      <c r="A527" s="7" t="s">
        <v>123</v>
      </c>
    </row>
    <row r="528" spans="1:18" hidden="1" x14ac:dyDescent="0.35">
      <c r="A528" s="7" t="s">
        <v>123</v>
      </c>
    </row>
    <row r="529" spans="1:11" hidden="1" x14ac:dyDescent="0.35">
      <c r="A529" s="7" t="s">
        <v>123</v>
      </c>
    </row>
    <row r="530" spans="1:11" hidden="1" x14ac:dyDescent="0.35">
      <c r="A530" s="7" t="s">
        <v>123</v>
      </c>
    </row>
    <row r="531" spans="1:11" hidden="1" x14ac:dyDescent="0.35">
      <c r="A531" s="7" t="s">
        <v>123</v>
      </c>
    </row>
    <row r="532" spans="1:11" hidden="1" x14ac:dyDescent="0.35">
      <c r="A532" s="7" t="s">
        <v>123</v>
      </c>
    </row>
    <row r="533" spans="1:11" hidden="1" x14ac:dyDescent="0.35">
      <c r="A533" s="7" t="s">
        <v>123</v>
      </c>
    </row>
    <row r="534" spans="1:11" hidden="1" x14ac:dyDescent="0.35">
      <c r="A534" s="7" t="s">
        <v>123</v>
      </c>
    </row>
    <row r="535" spans="1:11" hidden="1" x14ac:dyDescent="0.35">
      <c r="A535" s="7" t="s">
        <v>123</v>
      </c>
    </row>
    <row r="536" spans="1:11" hidden="1" x14ac:dyDescent="0.35">
      <c r="A536" s="7" t="s">
        <v>125</v>
      </c>
    </row>
    <row r="537" spans="1:11" x14ac:dyDescent="0.35">
      <c r="A537" s="7" t="s">
        <v>154</v>
      </c>
      <c r="B537" s="28"/>
      <c r="C537" s="28"/>
      <c r="D537" s="81"/>
      <c r="E537" s="81"/>
      <c r="F537" s="81"/>
      <c r="K537" s="28"/>
    </row>
    <row r="538" spans="1:11" x14ac:dyDescent="0.35">
      <c r="B538" s="28"/>
      <c r="C538" s="28"/>
      <c r="D538" s="84" t="s">
        <v>291</v>
      </c>
      <c r="E538" s="85"/>
      <c r="F538" s="85"/>
      <c r="G538" s="82"/>
      <c r="H538" s="82"/>
      <c r="I538" s="82"/>
      <c r="J538" s="82"/>
      <c r="K538" s="83"/>
    </row>
    <row r="539" spans="1:11" x14ac:dyDescent="0.35">
      <c r="B539" s="28"/>
      <c r="C539" s="28"/>
      <c r="D539" s="87"/>
      <c r="E539" s="55"/>
      <c r="F539" s="55"/>
      <c r="G539" s="55"/>
      <c r="H539" s="55"/>
      <c r="I539" s="55"/>
      <c r="J539" s="55"/>
      <c r="K539" s="86"/>
    </row>
    <row r="540" spans="1:11" x14ac:dyDescent="0.35">
      <c r="B540" s="28"/>
      <c r="C540" s="28"/>
      <c r="D540" s="90" t="s">
        <v>155</v>
      </c>
      <c r="E540" s="91"/>
      <c r="F540" s="91"/>
      <c r="G540" s="88">
        <f>SUMIF(L500:L537, IF(L499="","",L499), K500:K537)</f>
        <v>0</v>
      </c>
      <c r="H540" s="88"/>
      <c r="I540" s="88"/>
      <c r="J540" s="88"/>
      <c r="K540" s="89"/>
    </row>
    <row r="541" spans="1:11" hidden="1" x14ac:dyDescent="0.35">
      <c r="B541" s="28"/>
      <c r="C541" s="28"/>
      <c r="D541" s="94" t="s">
        <v>156</v>
      </c>
      <c r="E541" s="95"/>
      <c r="F541" s="95"/>
      <c r="G541" s="92">
        <f>ROUND(SUMIF(L500:L537, IF(L499="","",L499), K500:K537) * 0.2, 2)</f>
        <v>0</v>
      </c>
      <c r="H541" s="92"/>
      <c r="I541" s="92"/>
      <c r="J541" s="92"/>
      <c r="K541" s="93"/>
    </row>
    <row r="542" spans="1:11" hidden="1" x14ac:dyDescent="0.35">
      <c r="B542" s="28"/>
      <c r="C542" s="28"/>
      <c r="D542" s="90" t="s">
        <v>157</v>
      </c>
      <c r="E542" s="91"/>
      <c r="F542" s="91"/>
      <c r="G542" s="88">
        <f>SUM(G540:G541)</f>
        <v>0</v>
      </c>
      <c r="H542" s="88"/>
      <c r="I542" s="88"/>
      <c r="J542" s="88"/>
      <c r="K542" s="89"/>
    </row>
    <row r="543" spans="1:11" x14ac:dyDescent="0.35">
      <c r="A543" s="7" t="s">
        <v>192</v>
      </c>
      <c r="B543" s="28"/>
      <c r="C543" s="28"/>
      <c r="D543" s="81"/>
      <c r="E543" s="81"/>
      <c r="F543" s="81"/>
      <c r="K543" s="28"/>
    </row>
    <row r="544" spans="1:11" x14ac:dyDescent="0.35">
      <c r="B544" s="28"/>
      <c r="C544" s="28"/>
      <c r="D544" s="84" t="s">
        <v>263</v>
      </c>
      <c r="E544" s="85"/>
      <c r="F544" s="85"/>
      <c r="G544" s="82"/>
      <c r="H544" s="82"/>
      <c r="I544" s="82"/>
      <c r="J544" s="82"/>
      <c r="K544" s="83"/>
    </row>
    <row r="545" spans="1:11" x14ac:dyDescent="0.35">
      <c r="B545" s="28"/>
      <c r="C545" s="28"/>
      <c r="D545" s="87"/>
      <c r="E545" s="55"/>
      <c r="F545" s="55"/>
      <c r="G545" s="55"/>
      <c r="H545" s="55"/>
      <c r="I545" s="55"/>
      <c r="J545" s="55"/>
      <c r="K545" s="86"/>
    </row>
    <row r="546" spans="1:11" x14ac:dyDescent="0.35">
      <c r="B546" s="28"/>
      <c r="C546" s="28"/>
      <c r="D546" s="90" t="s">
        <v>155</v>
      </c>
      <c r="E546" s="91"/>
      <c r="F546" s="91"/>
      <c r="G546" s="88">
        <f>SUMIF(L444:L543, IF(L443="","",L443), K444:K543)</f>
        <v>0</v>
      </c>
      <c r="H546" s="88"/>
      <c r="I546" s="88"/>
      <c r="J546" s="88"/>
      <c r="K546" s="89"/>
    </row>
    <row r="547" spans="1:11" hidden="1" x14ac:dyDescent="0.35">
      <c r="B547" s="28"/>
      <c r="C547" s="28"/>
      <c r="D547" s="94" t="s">
        <v>156</v>
      </c>
      <c r="E547" s="95"/>
      <c r="F547" s="95"/>
      <c r="G547" s="92">
        <f>ROUND(SUMIF(L444:L543, IF(L443="","",L443), K444:K543) * 0.2, 2)</f>
        <v>0</v>
      </c>
      <c r="H547" s="92"/>
      <c r="I547" s="92"/>
      <c r="J547" s="92"/>
      <c r="K547" s="93"/>
    </row>
    <row r="548" spans="1:11" hidden="1" x14ac:dyDescent="0.35">
      <c r="B548" s="28"/>
      <c r="C548" s="28"/>
      <c r="D548" s="90" t="s">
        <v>157</v>
      </c>
      <c r="E548" s="91"/>
      <c r="F548" s="91"/>
      <c r="G548" s="88">
        <f>SUM(G546:G547)</f>
        <v>0</v>
      </c>
      <c r="H548" s="88"/>
      <c r="I548" s="88"/>
      <c r="J548" s="88"/>
      <c r="K548" s="89"/>
    </row>
    <row r="549" spans="1:11" x14ac:dyDescent="0.35">
      <c r="A549" s="7" t="s">
        <v>297</v>
      </c>
      <c r="B549" s="28"/>
      <c r="C549" s="28"/>
      <c r="D549" s="81"/>
      <c r="E549" s="81"/>
      <c r="F549" s="81"/>
      <c r="K549" s="28"/>
    </row>
    <row r="550" spans="1:11" x14ac:dyDescent="0.35">
      <c r="B550" s="28"/>
      <c r="C550" s="28"/>
      <c r="D550" s="84" t="s">
        <v>111</v>
      </c>
      <c r="E550" s="85"/>
      <c r="F550" s="85"/>
      <c r="G550" s="82"/>
      <c r="H550" s="82"/>
      <c r="I550" s="82"/>
      <c r="J550" s="82"/>
      <c r="K550" s="83"/>
    </row>
    <row r="551" spans="1:11" x14ac:dyDescent="0.35">
      <c r="B551" s="28"/>
      <c r="C551" s="28"/>
      <c r="D551" s="87"/>
      <c r="E551" s="55"/>
      <c r="F551" s="55"/>
      <c r="G551" s="55"/>
      <c r="H551" s="55"/>
      <c r="I551" s="55"/>
      <c r="J551" s="55"/>
      <c r="K551" s="86"/>
    </row>
    <row r="552" spans="1:11" x14ac:dyDescent="0.35">
      <c r="B552" s="28"/>
      <c r="C552" s="28"/>
      <c r="D552" s="94" t="s">
        <v>155</v>
      </c>
      <c r="E552" s="95"/>
      <c r="F552" s="95"/>
      <c r="G552" s="92">
        <f>SUMIF(L114:L549, IF(L113="","",L113), K114:K549)</f>
        <v>0</v>
      </c>
      <c r="H552" s="92"/>
      <c r="I552" s="92"/>
      <c r="J552" s="92"/>
      <c r="K552" s="93"/>
    </row>
    <row r="553" spans="1:11" x14ac:dyDescent="0.35">
      <c r="B553" s="28"/>
      <c r="C553" s="28"/>
      <c r="D553" s="94" t="s">
        <v>156</v>
      </c>
      <c r="E553" s="95"/>
      <c r="F553" s="95"/>
      <c r="G553" s="92">
        <f>ROUND(SUMIF(L114:L549, IF(L113="","",L113), K114:K549) * 0.2, 2)</f>
        <v>0</v>
      </c>
      <c r="H553" s="92"/>
      <c r="I553" s="92"/>
      <c r="J553" s="92"/>
      <c r="K553" s="93"/>
    </row>
    <row r="554" spans="1:11" x14ac:dyDescent="0.35">
      <c r="B554" s="28"/>
      <c r="C554" s="28"/>
      <c r="D554" s="90" t="s">
        <v>157</v>
      </c>
      <c r="E554" s="91"/>
      <c r="F554" s="91"/>
      <c r="G554" s="88">
        <f>SUM(G552:G553)</f>
        <v>0</v>
      </c>
      <c r="H554" s="88"/>
      <c r="I554" s="88"/>
      <c r="J554" s="88"/>
      <c r="K554" s="89"/>
    </row>
    <row r="555" spans="1:11" ht="46.5" customHeight="1" x14ac:dyDescent="0.35">
      <c r="B555" s="3"/>
      <c r="C555" s="3"/>
      <c r="D555" s="96" t="s">
        <v>298</v>
      </c>
      <c r="E555" s="96"/>
      <c r="F555" s="96"/>
      <c r="G555" s="96"/>
      <c r="H555" s="96"/>
      <c r="I555" s="96"/>
      <c r="J555" s="96"/>
      <c r="K555" s="96"/>
    </row>
    <row r="557" spans="1:11" x14ac:dyDescent="0.35">
      <c r="D557" s="97" t="s">
        <v>299</v>
      </c>
      <c r="E557" s="97"/>
      <c r="F557" s="97"/>
      <c r="G557" s="97"/>
      <c r="H557" s="97"/>
      <c r="I557" s="97"/>
      <c r="J557" s="97"/>
      <c r="K557" s="97"/>
    </row>
    <row r="558" spans="1:11" x14ac:dyDescent="0.35">
      <c r="D558" s="99" t="s">
        <v>300</v>
      </c>
      <c r="E558" s="100"/>
      <c r="F558" s="100"/>
      <c r="G558" s="98">
        <f>SUMIF(L120:L519, "", K120:K519)</f>
        <v>0</v>
      </c>
      <c r="H558" s="98"/>
      <c r="I558" s="98"/>
      <c r="J558" s="98"/>
      <c r="K558" s="98"/>
    </row>
    <row r="559" spans="1:11" x14ac:dyDescent="0.35">
      <c r="D559" s="103" t="s">
        <v>301</v>
      </c>
      <c r="E559" s="104"/>
      <c r="F559" s="104"/>
      <c r="G559" s="101">
        <f>SUMIF(L120:L234, "", K120:K234)</f>
        <v>0</v>
      </c>
      <c r="H559" s="102"/>
      <c r="I559" s="102"/>
      <c r="J559" s="102"/>
      <c r="K559" s="102"/>
    </row>
    <row r="560" spans="1:11" x14ac:dyDescent="0.35">
      <c r="D560" s="107" t="s">
        <v>302</v>
      </c>
      <c r="E560" s="55"/>
      <c r="F560" s="55"/>
      <c r="G560" s="105">
        <f>SUMIF(L120:L175, "", K120:K175)</f>
        <v>0</v>
      </c>
      <c r="H560" s="106"/>
      <c r="I560" s="106"/>
      <c r="J560" s="106"/>
      <c r="K560" s="106"/>
    </row>
    <row r="561" spans="1:11" x14ac:dyDescent="0.35">
      <c r="D561" s="107" t="s">
        <v>303</v>
      </c>
      <c r="E561" s="55"/>
      <c r="F561" s="55"/>
      <c r="G561" s="105">
        <f>SUMIF(L186:L203, "", K186:K203)</f>
        <v>0</v>
      </c>
      <c r="H561" s="106"/>
      <c r="I561" s="106"/>
      <c r="J561" s="106"/>
      <c r="K561" s="106"/>
    </row>
    <row r="562" spans="1:11" x14ac:dyDescent="0.35">
      <c r="D562" s="107" t="s">
        <v>304</v>
      </c>
      <c r="E562" s="55"/>
      <c r="F562" s="55"/>
      <c r="G562" s="105">
        <f>SUMIF(L216:L234, "", K216:K234)</f>
        <v>0</v>
      </c>
      <c r="H562" s="106"/>
      <c r="I562" s="106"/>
      <c r="J562" s="106"/>
      <c r="K562" s="106"/>
    </row>
    <row r="563" spans="1:11" x14ac:dyDescent="0.35">
      <c r="D563" s="103" t="s">
        <v>305</v>
      </c>
      <c r="E563" s="104"/>
      <c r="F563" s="104"/>
      <c r="G563" s="101">
        <f>SUMIF(L254:L288, "", K254:K288)</f>
        <v>0</v>
      </c>
      <c r="H563" s="102"/>
      <c r="I563" s="102"/>
      <c r="J563" s="102"/>
      <c r="K563" s="102"/>
    </row>
    <row r="564" spans="1:11" x14ac:dyDescent="0.35">
      <c r="D564" s="103" t="s">
        <v>306</v>
      </c>
      <c r="E564" s="104"/>
      <c r="F564" s="104"/>
      <c r="G564" s="101">
        <f>SUMIF(L301:L427, "", K301:K427)</f>
        <v>0</v>
      </c>
      <c r="H564" s="102"/>
      <c r="I564" s="102"/>
      <c r="J564" s="102"/>
      <c r="K564" s="102"/>
    </row>
    <row r="565" spans="1:11" x14ac:dyDescent="0.35">
      <c r="D565" s="107" t="s">
        <v>307</v>
      </c>
      <c r="E565" s="55"/>
      <c r="F565" s="55"/>
      <c r="G565" s="105">
        <f>SUMIF(L301:L363, "", K301:K363)</f>
        <v>0</v>
      </c>
      <c r="H565" s="106"/>
      <c r="I565" s="106"/>
      <c r="J565" s="106"/>
      <c r="K565" s="106"/>
    </row>
    <row r="566" spans="1:11" x14ac:dyDescent="0.35">
      <c r="D566" s="107" t="s">
        <v>308</v>
      </c>
      <c r="E566" s="55"/>
      <c r="F566" s="55"/>
      <c r="G566" s="105">
        <f>SUMIF(L378:L427, "", K378:K427)</f>
        <v>0</v>
      </c>
      <c r="H566" s="106"/>
      <c r="I566" s="106"/>
      <c r="J566" s="106"/>
      <c r="K566" s="106"/>
    </row>
    <row r="567" spans="1:11" x14ac:dyDescent="0.35">
      <c r="D567" s="103" t="s">
        <v>309</v>
      </c>
      <c r="E567" s="104"/>
      <c r="F567" s="104"/>
      <c r="G567" s="101">
        <f>SUMIF(L447:L519, "", K447:K519)</f>
        <v>0</v>
      </c>
      <c r="H567" s="102"/>
      <c r="I567" s="102"/>
      <c r="J567" s="102"/>
      <c r="K567" s="102"/>
    </row>
    <row r="568" spans="1:11" x14ac:dyDescent="0.35">
      <c r="D568" s="107" t="s">
        <v>310</v>
      </c>
      <c r="E568" s="55"/>
      <c r="F568" s="55"/>
      <c r="G568" s="105">
        <f>SUMIF(L447:L468, "", K447:K468)</f>
        <v>0</v>
      </c>
      <c r="H568" s="106"/>
      <c r="I568" s="106"/>
      <c r="J568" s="106"/>
      <c r="K568" s="106"/>
    </row>
    <row r="569" spans="1:11" x14ac:dyDescent="0.35">
      <c r="D569" s="107" t="s">
        <v>311</v>
      </c>
      <c r="E569" s="55"/>
      <c r="F569" s="55"/>
      <c r="G569" s="105">
        <f>SUMIF(L480:L485, "", K480:K485)</f>
        <v>0</v>
      </c>
      <c r="H569" s="106"/>
      <c r="I569" s="106"/>
      <c r="J569" s="106"/>
      <c r="K569" s="106"/>
    </row>
    <row r="570" spans="1:11" x14ac:dyDescent="0.35">
      <c r="D570" s="107" t="s">
        <v>312</v>
      </c>
      <c r="E570" s="55"/>
      <c r="F570" s="55"/>
      <c r="G570" s="105">
        <f>SUMIF(L500:L519, "", K500:K519)</f>
        <v>0</v>
      </c>
      <c r="H570" s="106"/>
      <c r="I570" s="106"/>
      <c r="J570" s="106"/>
      <c r="K570" s="106"/>
    </row>
    <row r="571" spans="1:11" ht="39" customHeight="1" x14ac:dyDescent="0.35">
      <c r="D571" s="108" t="s">
        <v>313</v>
      </c>
      <c r="E571" s="109"/>
      <c r="F571" s="109"/>
      <c r="G571" s="39"/>
      <c r="H571" s="39"/>
      <c r="I571" s="39"/>
      <c r="J571" s="39"/>
      <c r="K571" s="40"/>
    </row>
    <row r="572" spans="1:11" x14ac:dyDescent="0.35">
      <c r="D572" s="110"/>
      <c r="E572" s="111"/>
      <c r="F572" s="111"/>
      <c r="G572" s="111"/>
      <c r="H572" s="111"/>
      <c r="I572" s="111"/>
      <c r="J572" s="111"/>
      <c r="K572" s="112"/>
    </row>
    <row r="573" spans="1:11" x14ac:dyDescent="0.35">
      <c r="A573" s="41"/>
      <c r="D573" s="113" t="s">
        <v>155</v>
      </c>
      <c r="E573" s="114"/>
      <c r="F573" s="114"/>
      <c r="G573" s="115">
        <f>SUMIF(L5:L555, IF(L4="","",L4), K5:K555)</f>
        <v>0</v>
      </c>
      <c r="H573" s="116"/>
      <c r="I573" s="116"/>
      <c r="J573" s="116"/>
      <c r="K573" s="117"/>
    </row>
    <row r="574" spans="1:11" x14ac:dyDescent="0.35">
      <c r="D574" s="104"/>
      <c r="E574" s="55"/>
      <c r="F574" s="55"/>
      <c r="G574" s="55"/>
      <c r="H574" s="55"/>
      <c r="I574" s="55"/>
      <c r="J574" s="55"/>
      <c r="K574" s="55"/>
    </row>
    <row r="575" spans="1:11" x14ac:dyDescent="0.35">
      <c r="D575" s="118" t="s">
        <v>314</v>
      </c>
      <c r="E575" s="118"/>
      <c r="F575" s="118"/>
      <c r="G575" s="118"/>
      <c r="H575" s="118"/>
      <c r="I575" s="118"/>
      <c r="J575" s="118"/>
      <c r="K575" s="118"/>
    </row>
    <row r="576" spans="1:11" x14ac:dyDescent="0.35">
      <c r="D576" s="119" t="str">
        <f>IF(Paramètres!AA2&lt;&gt;"",Paramètres!AA2,"")</f>
        <v xml:space="preserve">Zéro Euro </v>
      </c>
      <c r="E576" s="119"/>
      <c r="F576" s="119"/>
      <c r="G576" s="119"/>
      <c r="H576" s="119"/>
      <c r="I576" s="119"/>
      <c r="J576" s="119"/>
      <c r="K576" s="119"/>
    </row>
    <row r="577" spans="4:11" x14ac:dyDescent="0.35">
      <c r="D577" s="119"/>
      <c r="E577" s="119"/>
      <c r="F577" s="119"/>
      <c r="G577" s="119"/>
      <c r="H577" s="119"/>
      <c r="I577" s="119"/>
      <c r="J577" s="119"/>
      <c r="K577" s="119"/>
    </row>
    <row r="578" spans="4:11" ht="56.75" customHeight="1" x14ac:dyDescent="0.35">
      <c r="G578" s="120" t="s">
        <v>315</v>
      </c>
      <c r="H578" s="120"/>
      <c r="I578" s="120"/>
      <c r="J578" s="120"/>
      <c r="K578" s="120"/>
    </row>
    <row r="580" spans="4:11" x14ac:dyDescent="0.35">
      <c r="D580" s="121" t="s">
        <v>316</v>
      </c>
      <c r="E580" s="121"/>
      <c r="G580" s="121" t="s">
        <v>317</v>
      </c>
      <c r="H580" s="121"/>
      <c r="I580" s="121"/>
      <c r="J580" s="121"/>
      <c r="K580" s="121"/>
    </row>
    <row r="581" spans="4:11" ht="85" customHeight="1" x14ac:dyDescent="0.35">
      <c r="D581" s="121"/>
      <c r="E581" s="121"/>
      <c r="G581" s="121"/>
      <c r="H581" s="121"/>
      <c r="I581" s="121"/>
      <c r="J581" s="121"/>
      <c r="K581" s="121"/>
    </row>
  </sheetData>
  <sheetProtection password="E95E" sheet="1" objects="1" selectLockedCells="1"/>
  <mergeCells count="325">
    <mergeCell ref="D580:E581"/>
    <mergeCell ref="G580:K581"/>
    <mergeCell ref="D571:F571"/>
    <mergeCell ref="D572:K572"/>
    <mergeCell ref="D573:F573"/>
    <mergeCell ref="G573:K573"/>
    <mergeCell ref="D574:K574"/>
    <mergeCell ref="D575:K575"/>
    <mergeCell ref="D576:K576"/>
    <mergeCell ref="D577:K577"/>
    <mergeCell ref="G578:K578"/>
    <mergeCell ref="G566:K566"/>
    <mergeCell ref="D566:F566"/>
    <mergeCell ref="G567:K567"/>
    <mergeCell ref="D567:F567"/>
    <mergeCell ref="G568:K568"/>
    <mergeCell ref="D568:F568"/>
    <mergeCell ref="G569:K569"/>
    <mergeCell ref="D569:F569"/>
    <mergeCell ref="G570:K570"/>
    <mergeCell ref="D570:F570"/>
    <mergeCell ref="G561:K561"/>
    <mergeCell ref="D561:F561"/>
    <mergeCell ref="G562:K562"/>
    <mergeCell ref="D562:F562"/>
    <mergeCell ref="G563:K563"/>
    <mergeCell ref="D563:F563"/>
    <mergeCell ref="G564:K564"/>
    <mergeCell ref="D564:F564"/>
    <mergeCell ref="G565:K565"/>
    <mergeCell ref="D565:F565"/>
    <mergeCell ref="G554:K554"/>
    <mergeCell ref="D554:F554"/>
    <mergeCell ref="D555:K555"/>
    <mergeCell ref="D557:K557"/>
    <mergeCell ref="G558:K558"/>
    <mergeCell ref="D558:F558"/>
    <mergeCell ref="G559:K559"/>
    <mergeCell ref="D559:F559"/>
    <mergeCell ref="G560:K560"/>
    <mergeCell ref="D560:F560"/>
    <mergeCell ref="D549:F549"/>
    <mergeCell ref="G550:K550"/>
    <mergeCell ref="D550:F550"/>
    <mergeCell ref="G551:K551"/>
    <mergeCell ref="D551:F551"/>
    <mergeCell ref="G552:K552"/>
    <mergeCell ref="D552:F552"/>
    <mergeCell ref="G553:K553"/>
    <mergeCell ref="D553:F553"/>
    <mergeCell ref="G544:K544"/>
    <mergeCell ref="D544:F544"/>
    <mergeCell ref="G545:K545"/>
    <mergeCell ref="D545:F545"/>
    <mergeCell ref="G546:K546"/>
    <mergeCell ref="D546:F546"/>
    <mergeCell ref="G547:K547"/>
    <mergeCell ref="D547:F547"/>
    <mergeCell ref="G548:K548"/>
    <mergeCell ref="D548:F548"/>
    <mergeCell ref="G539:K539"/>
    <mergeCell ref="D539:F539"/>
    <mergeCell ref="G540:K540"/>
    <mergeCell ref="D540:F540"/>
    <mergeCell ref="G541:K541"/>
    <mergeCell ref="D541:F541"/>
    <mergeCell ref="G542:K542"/>
    <mergeCell ref="D542:F542"/>
    <mergeCell ref="D543:F543"/>
    <mergeCell ref="G498:K498"/>
    <mergeCell ref="D498:F498"/>
    <mergeCell ref="D499:F499"/>
    <mergeCell ref="D500:F500"/>
    <mergeCell ref="D502:J502"/>
    <mergeCell ref="D519:F519"/>
    <mergeCell ref="D537:F537"/>
    <mergeCell ref="G538:K538"/>
    <mergeCell ref="D538:F538"/>
    <mergeCell ref="D493:F493"/>
    <mergeCell ref="G494:K494"/>
    <mergeCell ref="D494:F494"/>
    <mergeCell ref="G495:K495"/>
    <mergeCell ref="D495:F495"/>
    <mergeCell ref="G496:K496"/>
    <mergeCell ref="D496:F496"/>
    <mergeCell ref="G497:K497"/>
    <mergeCell ref="D497:F497"/>
    <mergeCell ref="G477:K477"/>
    <mergeCell ref="D477:F477"/>
    <mergeCell ref="G478:K478"/>
    <mergeCell ref="D478:F478"/>
    <mergeCell ref="D479:F479"/>
    <mergeCell ref="D480:F480"/>
    <mergeCell ref="D482:J482"/>
    <mergeCell ref="D485:F485"/>
    <mergeCell ref="D487:J487"/>
    <mergeCell ref="D468:F468"/>
    <mergeCell ref="D470:J470"/>
    <mergeCell ref="D473:F473"/>
    <mergeCell ref="G474:K474"/>
    <mergeCell ref="D474:F474"/>
    <mergeCell ref="G475:K475"/>
    <mergeCell ref="D475:F475"/>
    <mergeCell ref="G476:K476"/>
    <mergeCell ref="D476:F476"/>
    <mergeCell ref="D444:F444"/>
    <mergeCell ref="D445:F445"/>
    <mergeCell ref="D447:F447"/>
    <mergeCell ref="D448:J448"/>
    <mergeCell ref="D452:F452"/>
    <mergeCell ref="D456:F456"/>
    <mergeCell ref="D458:J458"/>
    <mergeCell ref="D462:F462"/>
    <mergeCell ref="D464:J464"/>
    <mergeCell ref="G439:K439"/>
    <mergeCell ref="D439:F439"/>
    <mergeCell ref="G440:K440"/>
    <mergeCell ref="D440:F440"/>
    <mergeCell ref="G441:K441"/>
    <mergeCell ref="D441:F441"/>
    <mergeCell ref="G442:K442"/>
    <mergeCell ref="D442:F442"/>
    <mergeCell ref="D443:F443"/>
    <mergeCell ref="G434:K434"/>
    <mergeCell ref="D434:F434"/>
    <mergeCell ref="G435:K435"/>
    <mergeCell ref="D435:F435"/>
    <mergeCell ref="G436:K436"/>
    <mergeCell ref="D436:F436"/>
    <mergeCell ref="D437:F437"/>
    <mergeCell ref="G438:K438"/>
    <mergeCell ref="D438:F438"/>
    <mergeCell ref="D401:F401"/>
    <mergeCell ref="D403:J403"/>
    <mergeCell ref="D423:F423"/>
    <mergeCell ref="D427:F427"/>
    <mergeCell ref="D429:J429"/>
    <mergeCell ref="D431:F431"/>
    <mergeCell ref="G432:K432"/>
    <mergeCell ref="D432:F432"/>
    <mergeCell ref="G433:K433"/>
    <mergeCell ref="D433:F433"/>
    <mergeCell ref="G376:K376"/>
    <mergeCell ref="D376:F376"/>
    <mergeCell ref="D377:F377"/>
    <mergeCell ref="D378:F378"/>
    <mergeCell ref="D380:J380"/>
    <mergeCell ref="D384:F384"/>
    <mergeCell ref="D386:J386"/>
    <mergeCell ref="D389:F389"/>
    <mergeCell ref="D391:J391"/>
    <mergeCell ref="D365:J365"/>
    <mergeCell ref="D371:F371"/>
    <mergeCell ref="G372:K372"/>
    <mergeCell ref="D372:F372"/>
    <mergeCell ref="G373:K373"/>
    <mergeCell ref="D373:F373"/>
    <mergeCell ref="G374:K374"/>
    <mergeCell ref="D374:F374"/>
    <mergeCell ref="G375:K375"/>
    <mergeCell ref="D375:F375"/>
    <mergeCell ref="D333:J333"/>
    <mergeCell ref="D336:F336"/>
    <mergeCell ref="D338:J338"/>
    <mergeCell ref="D346:F346"/>
    <mergeCell ref="D349:F349"/>
    <mergeCell ref="D351:J351"/>
    <mergeCell ref="D354:F354"/>
    <mergeCell ref="D356:J356"/>
    <mergeCell ref="D363:F363"/>
    <mergeCell ref="D301:F301"/>
    <mergeCell ref="D302:J302"/>
    <mergeCell ref="D305:F305"/>
    <mergeCell ref="D306:J306"/>
    <mergeCell ref="D313:F313"/>
    <mergeCell ref="D315:J315"/>
    <mergeCell ref="D320:F320"/>
    <mergeCell ref="D322:J322"/>
    <mergeCell ref="D331:F331"/>
    <mergeCell ref="G294:K294"/>
    <mergeCell ref="D294:F294"/>
    <mergeCell ref="G295:K295"/>
    <mergeCell ref="D295:F295"/>
    <mergeCell ref="G296:K296"/>
    <mergeCell ref="D296:F296"/>
    <mergeCell ref="D297:F297"/>
    <mergeCell ref="D298:F298"/>
    <mergeCell ref="D299:F299"/>
    <mergeCell ref="D278:F278"/>
    <mergeCell ref="D279:J279"/>
    <mergeCell ref="D283:F283"/>
    <mergeCell ref="D285:J285"/>
    <mergeCell ref="D288:F288"/>
    <mergeCell ref="D291:F291"/>
    <mergeCell ref="G292:K292"/>
    <mergeCell ref="D292:F292"/>
    <mergeCell ref="G293:K293"/>
    <mergeCell ref="D293:F293"/>
    <mergeCell ref="G249:K249"/>
    <mergeCell ref="D249:F249"/>
    <mergeCell ref="G250:K250"/>
    <mergeCell ref="D250:F250"/>
    <mergeCell ref="D251:F251"/>
    <mergeCell ref="D252:F252"/>
    <mergeCell ref="D254:F254"/>
    <mergeCell ref="D255:J255"/>
    <mergeCell ref="D276:F276"/>
    <mergeCell ref="G244:K244"/>
    <mergeCell ref="D244:F244"/>
    <mergeCell ref="D245:F245"/>
    <mergeCell ref="G246:K246"/>
    <mergeCell ref="D246:F246"/>
    <mergeCell ref="G247:K247"/>
    <mergeCell ref="D247:F247"/>
    <mergeCell ref="G248:K248"/>
    <mergeCell ref="D248:F248"/>
    <mergeCell ref="D235:J235"/>
    <mergeCell ref="D239:F239"/>
    <mergeCell ref="G240:K240"/>
    <mergeCell ref="D240:F240"/>
    <mergeCell ref="G241:K241"/>
    <mergeCell ref="D241:F241"/>
    <mergeCell ref="G242:K242"/>
    <mergeCell ref="D242:F242"/>
    <mergeCell ref="G243:K243"/>
    <mergeCell ref="D243:F243"/>
    <mergeCell ref="D214:F214"/>
    <mergeCell ref="D216:F216"/>
    <mergeCell ref="D218:J218"/>
    <mergeCell ref="D221:F221"/>
    <mergeCell ref="D223:J223"/>
    <mergeCell ref="D227:F227"/>
    <mergeCell ref="D229:F229"/>
    <mergeCell ref="D230:J230"/>
    <mergeCell ref="D234:F234"/>
    <mergeCell ref="G209:K209"/>
    <mergeCell ref="D209:F209"/>
    <mergeCell ref="G210:K210"/>
    <mergeCell ref="D210:F210"/>
    <mergeCell ref="G211:K211"/>
    <mergeCell ref="D211:F211"/>
    <mergeCell ref="G212:K212"/>
    <mergeCell ref="D212:F212"/>
    <mergeCell ref="D213:F213"/>
    <mergeCell ref="D192:F192"/>
    <mergeCell ref="D196:F196"/>
    <mergeCell ref="D198:F198"/>
    <mergeCell ref="D199:J199"/>
    <mergeCell ref="D203:F203"/>
    <mergeCell ref="D205:J205"/>
    <mergeCell ref="D207:F207"/>
    <mergeCell ref="G208:K208"/>
    <mergeCell ref="D208:F208"/>
    <mergeCell ref="G182:K182"/>
    <mergeCell ref="D182:F182"/>
    <mergeCell ref="G183:K183"/>
    <mergeCell ref="D183:F183"/>
    <mergeCell ref="G184:K184"/>
    <mergeCell ref="D184:F184"/>
    <mergeCell ref="D185:F185"/>
    <mergeCell ref="D186:F186"/>
    <mergeCell ref="D188:J188"/>
    <mergeCell ref="D167:F167"/>
    <mergeCell ref="D169:J169"/>
    <mergeCell ref="D172:F172"/>
    <mergeCell ref="D175:F175"/>
    <mergeCell ref="D179:F179"/>
    <mergeCell ref="G180:K180"/>
    <mergeCell ref="D180:F180"/>
    <mergeCell ref="G181:K181"/>
    <mergeCell ref="D181:F181"/>
    <mergeCell ref="D135:J135"/>
    <mergeCell ref="D139:F139"/>
    <mergeCell ref="D140:J140"/>
    <mergeCell ref="D152:F152"/>
    <mergeCell ref="D154:J154"/>
    <mergeCell ref="D157:F157"/>
    <mergeCell ref="D159:J159"/>
    <mergeCell ref="D162:F162"/>
    <mergeCell ref="D164:J164"/>
    <mergeCell ref="D115:F115"/>
    <mergeCell ref="D116:F116"/>
    <mergeCell ref="D118:F118"/>
    <mergeCell ref="D120:F120"/>
    <mergeCell ref="D121:J121"/>
    <mergeCell ref="D126:F126"/>
    <mergeCell ref="D127:J127"/>
    <mergeCell ref="D132:F132"/>
    <mergeCell ref="D134:F134"/>
    <mergeCell ref="D86:F86"/>
    <mergeCell ref="D89:F89"/>
    <mergeCell ref="D92:F92"/>
    <mergeCell ref="D97:F97"/>
    <mergeCell ref="D100:F100"/>
    <mergeCell ref="D103:F103"/>
    <mergeCell ref="D106:F106"/>
    <mergeCell ref="D109:F109"/>
    <mergeCell ref="D113:F113"/>
    <mergeCell ref="D54:F54"/>
    <mergeCell ref="D58:F58"/>
    <mergeCell ref="D62:F62"/>
    <mergeCell ref="D65:F65"/>
    <mergeCell ref="D68:F68"/>
    <mergeCell ref="D71:F71"/>
    <mergeCell ref="D74:F74"/>
    <mergeCell ref="D77:F77"/>
    <mergeCell ref="D82:F82"/>
    <mergeCell ref="D26:F26"/>
    <mergeCell ref="D29:F29"/>
    <mergeCell ref="D32:F32"/>
    <mergeCell ref="D35:F35"/>
    <mergeCell ref="D38:F38"/>
    <mergeCell ref="D41:F41"/>
    <mergeCell ref="D45:F45"/>
    <mergeCell ref="D48:F48"/>
    <mergeCell ref="D51:F51"/>
    <mergeCell ref="D3:F3"/>
    <mergeCell ref="D4:F4"/>
    <mergeCell ref="D5:F5"/>
    <mergeCell ref="D6:F6"/>
    <mergeCell ref="D11:F11"/>
    <mergeCell ref="D14:F14"/>
    <mergeCell ref="D17:F17"/>
    <mergeCell ref="D20:F20"/>
    <mergeCell ref="D23:F2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&amp;L25-042 - Aménagement de nouveaux bureaux 
57 , avenue de Neuchâtel - 25300 - PONTARLIER&amp;RCadre de Décomposition du Prix Global &amp; Forfaitaire - Lot n°03 PRESTATIONS TECHNIQUES - FINITIONS INTERIEURES (Menuiserie/Plâtrerie/Plafonds/Sols) 
P...</oddHeader>
    <oddFooter>&amp;CEdition du 3/03/2026&amp;RPage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7265625" defaultRowHeight="12.75" customHeight="1" x14ac:dyDescent="0.35"/>
  <cols>
    <col min="1" max="1" width="11.453125" customWidth="1"/>
    <col min="2" max="2" width="35" customWidth="1"/>
    <col min="3" max="10" width="11.453125" customWidth="1"/>
  </cols>
  <sheetData>
    <row r="1" spans="1:27" ht="12.75" customHeight="1" x14ac:dyDescent="0.35">
      <c r="B1" s="38" t="s">
        <v>318</v>
      </c>
      <c r="AA1" s="7">
        <f>IF(DPGF!G573&lt;&gt;"",DPGF!G573,"0")</f>
        <v>0</v>
      </c>
    </row>
    <row r="2" spans="1:27" ht="12.75" customHeight="1" x14ac:dyDescent="0.35">
      <c r="AA2" s="7" t="str">
        <f>UPPER(MID(AA98,1,1))&amp;MID(AA98,2,168)</f>
        <v xml:space="preserve">Zéro Euro </v>
      </c>
    </row>
    <row r="3" spans="1:27" ht="25.5" customHeight="1" x14ac:dyDescent="0.35">
      <c r="A3" s="43" t="s">
        <v>319</v>
      </c>
      <c r="B3" s="42" t="s">
        <v>320</v>
      </c>
      <c r="C3" s="122" t="s">
        <v>345</v>
      </c>
      <c r="D3" s="122"/>
      <c r="E3" s="122"/>
      <c r="F3" s="122"/>
      <c r="G3" s="122"/>
      <c r="H3" s="122"/>
      <c r="I3" s="122"/>
      <c r="J3" s="122"/>
      <c r="AA3" s="7">
        <f>INT(AA1/1000000)</f>
        <v>0</v>
      </c>
    </row>
    <row r="4" spans="1:27" ht="12.75" customHeight="1" x14ac:dyDescent="0.35">
      <c r="AA4" s="7">
        <f>INT((AA1-AA3*1000000)/1000)</f>
        <v>0</v>
      </c>
    </row>
    <row r="5" spans="1:27" ht="25.5" customHeight="1" x14ac:dyDescent="0.35">
      <c r="A5" s="43" t="s">
        <v>321</v>
      </c>
      <c r="B5" s="42" t="s">
        <v>322</v>
      </c>
      <c r="C5" s="122" t="s">
        <v>346</v>
      </c>
      <c r="D5" s="122"/>
      <c r="E5" s="122"/>
      <c r="F5" s="122"/>
      <c r="G5" s="122"/>
      <c r="H5" s="122"/>
      <c r="I5" s="122"/>
      <c r="J5" s="122"/>
      <c r="AA5" s="7">
        <f>INT(AA1-AA3*1000000-AA4*1000)</f>
        <v>0</v>
      </c>
    </row>
    <row r="6" spans="1:27" ht="12.75" customHeight="1" x14ac:dyDescent="0.35">
      <c r="AA6" s="7">
        <f>ROUND(AA1-AA3*1000000-AA4*1000-AA5,2)*100</f>
        <v>0</v>
      </c>
    </row>
    <row r="7" spans="1:27" ht="12.75" customHeight="1" x14ac:dyDescent="0.35">
      <c r="A7" s="43" t="s">
        <v>331</v>
      </c>
      <c r="B7" s="42" t="s">
        <v>332</v>
      </c>
      <c r="C7" s="44" t="s">
        <v>347</v>
      </c>
      <c r="AA7" s="7">
        <f>AA3-AA12*100</f>
        <v>0</v>
      </c>
    </row>
    <row r="8" spans="1:27" ht="12.75" customHeight="1" x14ac:dyDescent="0.35">
      <c r="AA8" s="7">
        <f>0</f>
        <v>0</v>
      </c>
    </row>
    <row r="9" spans="1:27" ht="12.75" customHeight="1" x14ac:dyDescent="0.35">
      <c r="A9" s="43" t="s">
        <v>333</v>
      </c>
      <c r="B9" s="42" t="s">
        <v>334</v>
      </c>
      <c r="C9" s="44" t="s">
        <v>41</v>
      </c>
      <c r="AA9" s="7">
        <f>AA4-AA15*100</f>
        <v>0</v>
      </c>
    </row>
    <row r="10" spans="1:27" ht="12.75" customHeight="1" x14ac:dyDescent="0.35">
      <c r="AA10" s="7">
        <f>ROUND(AA5-AA18*100,0)</f>
        <v>0</v>
      </c>
    </row>
    <row r="11" spans="1:27" ht="25.5" customHeight="1" x14ac:dyDescent="0.35">
      <c r="A11" s="43" t="s">
        <v>323</v>
      </c>
      <c r="B11" s="42" t="s">
        <v>324</v>
      </c>
      <c r="C11" s="122" t="s">
        <v>42</v>
      </c>
      <c r="D11" s="122"/>
      <c r="E11" s="122"/>
      <c r="F11" s="122"/>
      <c r="G11" s="122"/>
      <c r="H11" s="122"/>
      <c r="I11" s="122"/>
      <c r="J11" s="122"/>
      <c r="AA11" s="7">
        <f>AA6</f>
        <v>0</v>
      </c>
    </row>
    <row r="12" spans="1:27" ht="12.75" customHeight="1" x14ac:dyDescent="0.35">
      <c r="AA12" s="7">
        <f>INT(AA3/100)</f>
        <v>0</v>
      </c>
    </row>
    <row r="13" spans="1:27" ht="12.75" customHeight="1" x14ac:dyDescent="0.35">
      <c r="A13" s="43" t="s">
        <v>335</v>
      </c>
      <c r="B13" s="42" t="s">
        <v>336</v>
      </c>
      <c r="C13" s="44" t="s">
        <v>348</v>
      </c>
      <c r="AA13" s="7">
        <f>INT((AA3-AA12*100)/10)</f>
        <v>0</v>
      </c>
    </row>
    <row r="14" spans="1:27" ht="12.75" customHeight="1" x14ac:dyDescent="0.35">
      <c r="AA14" s="7">
        <f>AA3-AA12*100-AA13*10</f>
        <v>0</v>
      </c>
    </row>
    <row r="15" spans="1:27" ht="12.75" customHeight="1" x14ac:dyDescent="0.35">
      <c r="A15" s="43" t="s">
        <v>337</v>
      </c>
      <c r="B15" s="42" t="s">
        <v>338</v>
      </c>
      <c r="C15" s="44" t="s">
        <v>349</v>
      </c>
      <c r="AA15" s="7">
        <f>INT(AA4/100)</f>
        <v>0</v>
      </c>
    </row>
    <row r="16" spans="1:27" ht="12.75" customHeight="1" x14ac:dyDescent="0.35">
      <c r="AA16" s="7">
        <f>INT((AA4-AA15*100)/10)</f>
        <v>0</v>
      </c>
    </row>
    <row r="17" spans="1:27" ht="12.75" customHeight="1" x14ac:dyDescent="0.35">
      <c r="A17" s="43" t="s">
        <v>339</v>
      </c>
      <c r="B17" s="42" t="s">
        <v>340</v>
      </c>
      <c r="C17" s="44"/>
      <c r="AA17" s="7">
        <f>AA4-AA15*100-AA16*10</f>
        <v>0</v>
      </c>
    </row>
    <row r="18" spans="1:27" ht="12.75" customHeight="1" x14ac:dyDescent="0.35">
      <c r="AA18" s="7">
        <f>INT(AA5/100)</f>
        <v>0</v>
      </c>
    </row>
    <row r="19" spans="1:27" ht="12.75" customHeight="1" x14ac:dyDescent="0.35">
      <c r="C19" s="45">
        <v>0.2</v>
      </c>
      <c r="E19" s="46" t="s">
        <v>341</v>
      </c>
      <c r="AA19" s="7">
        <f>INT((AA5-AA18*100)/10)</f>
        <v>0</v>
      </c>
    </row>
    <row r="20" spans="1:27" ht="12.75" customHeight="1" x14ac:dyDescent="0.35">
      <c r="C20" s="47">
        <v>5.5E-2</v>
      </c>
      <c r="E20" s="46" t="s">
        <v>342</v>
      </c>
      <c r="AA20" s="7">
        <f>AA5-AA18*100-AA19*10</f>
        <v>0</v>
      </c>
    </row>
    <row r="21" spans="1:27" ht="12.75" customHeight="1" x14ac:dyDescent="0.35">
      <c r="C21" s="47">
        <v>0</v>
      </c>
      <c r="E21" s="46" t="s">
        <v>343</v>
      </c>
      <c r="AA21" s="7">
        <f>INT(AA6/10)</f>
        <v>0</v>
      </c>
    </row>
    <row r="22" spans="1:27" ht="12.75" customHeight="1" x14ac:dyDescent="0.35">
      <c r="C22" s="48">
        <v>0</v>
      </c>
      <c r="E22" s="46" t="s">
        <v>344</v>
      </c>
      <c r="AA22" s="7">
        <f>ROUND(AA6-AA21*10,0)</f>
        <v>0</v>
      </c>
    </row>
    <row r="23" spans="1:27" ht="12.75" customHeight="1" x14ac:dyDescent="0.35">
      <c r="AA23" s="7" t="str">
        <f>IF(AA12=0,"",IF(AA12=1,"",IF(AA12=2,"deux ",IF(AA12=3,"trois ",IF(AA12=4,"quatre ",IF(AA12=5,"cinq ",AA42))))))</f>
        <v/>
      </c>
    </row>
    <row r="24" spans="1:27" ht="12.75" customHeight="1" x14ac:dyDescent="0.35">
      <c r="A24" s="43" t="s">
        <v>325</v>
      </c>
      <c r="B24" s="42" t="s">
        <v>326</v>
      </c>
      <c r="C24" s="122" t="s">
        <v>350</v>
      </c>
      <c r="D24" s="122"/>
      <c r="E24" s="122"/>
      <c r="F24" s="122"/>
      <c r="G24" s="122"/>
      <c r="H24" s="122"/>
      <c r="I24" s="122"/>
      <c r="J24" s="122"/>
      <c r="AA24" s="7" t="str">
        <f>IF(AA12=0,"",IF(AA12&lt;2,"cent ",AA43))</f>
        <v/>
      </c>
    </row>
    <row r="25" spans="1:27" ht="12.75" customHeight="1" x14ac:dyDescent="0.35">
      <c r="AA25" s="7" t="str">
        <f>IF(AA13=1,AA44,IF(AA13=7,AA64,IF(AA13=9,AA80,AA89)))</f>
        <v/>
      </c>
    </row>
    <row r="26" spans="1:27" ht="12.75" customHeight="1" x14ac:dyDescent="0.35">
      <c r="A26" s="43" t="s">
        <v>327</v>
      </c>
      <c r="B26" s="42" t="s">
        <v>328</v>
      </c>
      <c r="C26" s="122" t="s">
        <v>351</v>
      </c>
      <c r="D26" s="122"/>
      <c r="E26" s="122"/>
      <c r="F26" s="122"/>
      <c r="G26" s="122"/>
      <c r="H26" s="122"/>
      <c r="I26" s="122"/>
      <c r="J26" s="122"/>
      <c r="AA26" s="7" t="str">
        <f>IF(AA7=11,"",IF(AA7=12,"",IF(AA7=13,"",IF(AA7=14,"",IF(AA7=15,"",IF(AA7=16,"",AA45))))))</f>
        <v/>
      </c>
    </row>
    <row r="27" spans="1:27" ht="12.75" customHeight="1" x14ac:dyDescent="0.35">
      <c r="AA27" s="7" t="str">
        <f>IF(AA3=0,"",IF(AA3&lt;2,"million ","millions "))</f>
        <v/>
      </c>
    </row>
    <row r="28" spans="1:27" ht="12.75" customHeight="1" x14ac:dyDescent="0.35">
      <c r="A28" s="43" t="s">
        <v>329</v>
      </c>
      <c r="B28" s="42" t="s">
        <v>330</v>
      </c>
      <c r="C28" s="122"/>
      <c r="D28" s="122"/>
      <c r="E28" s="122"/>
      <c r="F28" s="122"/>
      <c r="G28" s="122"/>
      <c r="H28" s="122"/>
      <c r="I28" s="122"/>
      <c r="J28" s="12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5">
      <c r="AA29" s="7" t="str">
        <f>IF(AA15=0,"",IF(AA15&lt;2,"cent ",AA47))</f>
        <v/>
      </c>
    </row>
    <row r="30" spans="1:27" ht="12.75" customHeight="1" x14ac:dyDescent="0.35">
      <c r="AA30" s="7" t="str">
        <f>IF(AA16=1,AA48,IF(AA16=7,AA66,IF(AA16=9,AA81,AA90)))</f>
        <v/>
      </c>
    </row>
    <row r="31" spans="1:27" ht="12.75" customHeight="1" x14ac:dyDescent="0.35">
      <c r="AA31" s="7" t="str">
        <f>IF(AA4=1,"",AA49)</f>
        <v/>
      </c>
    </row>
    <row r="32" spans="1:27" ht="12.75" customHeight="1" x14ac:dyDescent="0.35">
      <c r="AA32" s="7" t="str">
        <f>IF(AA4&gt;0,"mille ","")</f>
        <v/>
      </c>
    </row>
    <row r="33" spans="27:27" ht="12.75" customHeight="1" x14ac:dyDescent="0.3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5">
      <c r="AA34" s="7" t="str">
        <f>IF(AA18=0,"",IF(AA18&lt;2,"cent ",AA51))</f>
        <v/>
      </c>
    </row>
    <row r="35" spans="27:27" ht="12.75" customHeight="1" x14ac:dyDescent="0.35">
      <c r="AA35" s="7" t="str">
        <f>IF(AA19=1,AA52,IF(AA19=7,AA68,IF(AA19=9,AA83,AA91)))</f>
        <v/>
      </c>
    </row>
    <row r="36" spans="27:27" ht="12.75" customHeight="1" x14ac:dyDescent="0.35">
      <c r="AA36" s="7" t="str">
        <f>IF(AA10=11,"",IF(AA10=12,"",IF(AA10=13,"",IF(AA10=14,"",IF(AA10=15,"",IF(AA10=16,"",AA53))))))</f>
        <v/>
      </c>
    </row>
    <row r="37" spans="27:27" ht="12.75" customHeight="1" x14ac:dyDescent="0.35">
      <c r="AA37" s="7" t="str">
        <f>IF(INT(AA1&lt;2),"Euro ","Euros ")</f>
        <v xml:space="preserve">Euro </v>
      </c>
    </row>
    <row r="38" spans="27:27" ht="12.75" customHeight="1" x14ac:dyDescent="0.35">
      <c r="AA38" s="7" t="str">
        <f>IF(AA6&gt;0,"et ","")</f>
        <v/>
      </c>
    </row>
    <row r="39" spans="27:27" ht="12.75" customHeight="1" x14ac:dyDescent="0.35">
      <c r="AA39" s="7" t="str">
        <f>IF(AA21=1,AA54,IF(AA21=7,AA70,IF(AA21=9,AA84,AA92)))</f>
        <v/>
      </c>
    </row>
    <row r="40" spans="27:27" ht="12.75" customHeight="1" x14ac:dyDescent="0.35">
      <c r="AA40" s="7" t="str">
        <f>IF(AA11=11,"",IF(AA11=12,"",IF(AA11=13,"",IF(AA11=14,"",IF(AA11=15,"",IF(AA11=16,"",AA55))))))</f>
        <v/>
      </c>
    </row>
    <row r="41" spans="27:27" ht="12.75" customHeight="1" x14ac:dyDescent="0.35">
      <c r="AA41" s="7" t="str">
        <f>IF(AA6=0,"",IF(AA6&lt;2,"centime","centimes"))</f>
        <v/>
      </c>
    </row>
    <row r="42" spans="27:27" ht="12.75" customHeight="1" x14ac:dyDescent="0.35">
      <c r="AA42" s="7" t="str">
        <f>IF(AA3=0," ",IF(AA12=6,"six ",IF(AA12=7,"sept ",IF(AA12=8,"huit ",IF(AA12=9,"neuf ",)))))</f>
        <v xml:space="preserve"> </v>
      </c>
    </row>
    <row r="43" spans="27:27" ht="12.75" customHeight="1" x14ac:dyDescent="0.35">
      <c r="AA43" s="7" t="str">
        <f>IF(AA7&gt;0,"cent ", "cents ")</f>
        <v xml:space="preserve">cents </v>
      </c>
    </row>
    <row r="44" spans="27:27" ht="12.75" customHeight="1" x14ac:dyDescent="0.3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5">
      <c r="AA45" s="7" t="str">
        <f>IF(AA7=17,"",IF(AA7=18,"",IF(AA7=19,"",AA57)))</f>
        <v/>
      </c>
    </row>
    <row r="46" spans="27:27" ht="12.75" customHeight="1" x14ac:dyDescent="0.35">
      <c r="AA46" s="7">
        <f>IF(AA15=6,"six ",IF(AA15=7,"sept ",IF(AA15=8,"huit ",IF(AA15=9,"neuf ",))))</f>
        <v>0</v>
      </c>
    </row>
    <row r="47" spans="27:27" ht="12.75" customHeight="1" x14ac:dyDescent="0.35">
      <c r="AA47" s="7" t="str">
        <f>IF(AA9&gt;0,"cent ", "cents ")</f>
        <v xml:space="preserve">cents </v>
      </c>
    </row>
    <row r="48" spans="27:27" ht="12.75" customHeight="1" x14ac:dyDescent="0.3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5">
      <c r="AA49" s="7" t="str">
        <f>IF(AA9=11,"",IF(AA9=12,"",IF(AA9=13,"",IF(AA9=14,"",IF(AA9=15,"",IF(AA9=16,"",AA59))))))</f>
        <v/>
      </c>
    </row>
    <row r="50" spans="27:27" ht="12.75" customHeight="1" x14ac:dyDescent="0.35">
      <c r="AA50" s="7">
        <f>IF(AA18=6,"six ",IF(AA18=7,"sept ",IF(AA18=8,"huit ",IF(AA18=9,"neuf ",))))</f>
        <v>0</v>
      </c>
    </row>
    <row r="51" spans="27:27" ht="12.75" customHeight="1" x14ac:dyDescent="0.35">
      <c r="AA51" s="7" t="str">
        <f>IF(AA10&gt;0,"cent ", "cents ")</f>
        <v xml:space="preserve">cents </v>
      </c>
    </row>
    <row r="52" spans="27:27" ht="12.75" customHeight="1" x14ac:dyDescent="0.3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5">
      <c r="AA53" s="7" t="str">
        <f>IF(AA10=17,"",IF(AA10=18,"",IF(AA10=19,"",AA61)))</f>
        <v/>
      </c>
    </row>
    <row r="54" spans="27:27" ht="12.75" customHeight="1" x14ac:dyDescent="0.3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5">
      <c r="AA55" s="7" t="str">
        <f>IF(AA11=17,"",IF(AA11=18,"",IF(AA11=19,"",AA63)))</f>
        <v/>
      </c>
    </row>
    <row r="56" spans="27:27" ht="12.75" customHeight="1" x14ac:dyDescent="0.35">
      <c r="AA56" s="7" t="str">
        <f>IF(AA7=16,"seize ",IF(AA7=17,"dix-sept ",IF(AA7=18,"dix-huit ",IF(AA7=19,"dix-neuf ",AA64))))</f>
        <v/>
      </c>
    </row>
    <row r="57" spans="27:27" ht="12.75" customHeight="1" x14ac:dyDescent="0.35">
      <c r="AA57" s="7" t="str">
        <f>IF(AA7=21,"et un ",IF(AA7=31,"et un ",IF(AA7=41,"et un ",IF(AA7=51,"et un ",IF(AA7=61,"et un ",AA65)))))</f>
        <v/>
      </c>
    </row>
    <row r="58" spans="27:27" ht="12.75" customHeight="1" x14ac:dyDescent="0.35">
      <c r="AA58" s="7" t="str">
        <f>IF(AA9=16,"seize ",IF(AA9=17,"dix-sept ",IF(AA9=18,"dix-huit ",IF(AA9=19,"dix-neuf ",AA66))))</f>
        <v/>
      </c>
    </row>
    <row r="59" spans="27:27" ht="12.75" customHeight="1" x14ac:dyDescent="0.35">
      <c r="AA59" s="7" t="str">
        <f>IF(AA9=17,"",IF(AA9=18,"",IF(AA9=19,"",AA67)))</f>
        <v/>
      </c>
    </row>
    <row r="60" spans="27:27" ht="12.75" customHeight="1" x14ac:dyDescent="0.35">
      <c r="AA60" s="7" t="str">
        <f>IF(AA10=16,"seize ",IF(AA10=17,"dix-sept ",IF(AA10=18,"dix-huit ",IF(AA10=19,"dix-neuf ",AA68))))</f>
        <v/>
      </c>
    </row>
    <row r="61" spans="27:27" ht="12.75" customHeight="1" x14ac:dyDescent="0.35">
      <c r="AA61" s="7" t="str">
        <f>IF(AA10=21,"et un ",IF(AA10=31,"et un ",IF(AA10=41,"et un ",IF(AA10=51,"et un ",IF(AA10=61,"et un ",AA69)))))</f>
        <v/>
      </c>
    </row>
    <row r="62" spans="27:27" ht="12.75" customHeight="1" x14ac:dyDescent="0.35">
      <c r="AA62" s="7" t="str">
        <f>IF(AA11=16,"seize ",IF(AA11=17,"dix-sept ",IF(AA11=18,"dix-huit ",IF(AA11=19,"dix-neuf ",AA70))))</f>
        <v/>
      </c>
    </row>
    <row r="63" spans="27:27" ht="12.75" customHeight="1" x14ac:dyDescent="0.35">
      <c r="AA63" s="7" t="str">
        <f>IF(AA11=21,"et un ",IF(AA11=31,"et un ",IF(AA11=41,"et un ",IF(AA11=51,"et un ",IF(AA11=61,"et un ",AA71)))))</f>
        <v/>
      </c>
    </row>
    <row r="64" spans="27:27" ht="12.75" customHeight="1" x14ac:dyDescent="0.3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5">
      <c r="AA67" s="7" t="str">
        <f>IF(AA9=21,"et un ",IF(AA9=31,"et un ",IF(AA9=41,"et un ",IF(AA9=51,"et un ",IF(AA9=61,"et un ",AA75)))))</f>
        <v/>
      </c>
    </row>
    <row r="68" spans="27:27" ht="12.75" customHeight="1" x14ac:dyDescent="0.3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5">
      <c r="AA73" s="7">
        <f>IF(AA13=9,"",IF(AA14=6,"six ",IF(AA14=7,"sept ",IF(AA14=8,"huit ",IF(AA14=9,"neuf ",)))))</f>
        <v>0</v>
      </c>
    </row>
    <row r="74" spans="27:27" ht="12.75" customHeight="1" x14ac:dyDescent="0.3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5">
      <c r="AA77" s="7">
        <f>IF(AA19=9,"",IF(AA20=6,"six ",IF(AA20=7,"sept ",IF(AA20=8,"huit ",IF(AA20=9,"neuf ",)))))</f>
        <v>0</v>
      </c>
    </row>
    <row r="78" spans="27:27" ht="12.75" customHeight="1" x14ac:dyDescent="0.3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5">
      <c r="AA79" s="7">
        <f>IF(AA21=9,"",IF(AA22=6,"six ",IF(AA22=7,"sept ",IF(AA22=8,"huit ",IF(AA22=9,"neuf ",)))))</f>
        <v>0</v>
      </c>
    </row>
    <row r="80" spans="27:27" ht="12.75" customHeight="1" x14ac:dyDescent="0.3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5">
      <c r="AA82" s="7">
        <f>IF(AA16=9,"",IF(AA17=6,"six ",IF(AA17=7,"sept ",IF(AA17=8,"huit ",IF(AA17=9,"neuf ",)))))</f>
        <v>0</v>
      </c>
    </row>
    <row r="83" spans="27:27" ht="12.75" customHeight="1" x14ac:dyDescent="0.3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5">
      <c r="AA89" s="7" t="str">
        <f>IF(AA13=2,"vingt ",IF(AA13=3,"trente ",IF(AA13=4,"quarante ",IF(AA13=5,"cinquante ",AA93))))</f>
        <v/>
      </c>
    </row>
    <row r="90" spans="27:27" ht="12.75" customHeight="1" x14ac:dyDescent="0.35">
      <c r="AA90" s="7" t="str">
        <f>IF(AA16=2,"vingt ",IF(AA16=3,"trente ",IF(AA16=4,"quarante ",IF(AA16=5,"cinquante ",AA94))))</f>
        <v/>
      </c>
    </row>
    <row r="91" spans="27:27" ht="12.75" customHeight="1" x14ac:dyDescent="0.35">
      <c r="AA91" s="7" t="str">
        <f>IF(AA19=2,"vingt ",IF(AA19=3,"trente ",IF(AA19=4,"quarante ",IF(AA19=5,"cinquante ",AA95))))</f>
        <v/>
      </c>
    </row>
    <row r="92" spans="27:27" ht="12.75" customHeight="1" x14ac:dyDescent="0.35">
      <c r="AA92" s="7" t="str">
        <f>IF(AA21=2,"vingt ",IF(AA21=3,"trente ",IF(AA21=4,"quarante ",IF(AA21=5,"cinquante ",AA96))))</f>
        <v/>
      </c>
    </row>
    <row r="93" spans="27:27" ht="12.75" customHeight="1" x14ac:dyDescent="0.35">
      <c r="AA93" s="7" t="str">
        <f>IF(AA13=6,"soixante ",IF(AA7=80,"quatre-vingts ",IF(AA13=8,"quatre-vingt-","")))</f>
        <v/>
      </c>
    </row>
    <row r="94" spans="27:27" ht="12.75" customHeight="1" x14ac:dyDescent="0.35">
      <c r="AA94" s="7" t="str">
        <f>IF(AA16=6,"soixante ",IF(AA9=80,"quatre-vingts ",IF(AA16=8,"quatre-vingt-","")))</f>
        <v/>
      </c>
    </row>
    <row r="95" spans="27:27" ht="12.75" customHeight="1" x14ac:dyDescent="0.35">
      <c r="AA95" s="7" t="str">
        <f>IF(AA19=6,"soixante ",IF(AA10=80,"quatre-vingts ",IF(AA19=8,"quatre-vingt-","")))</f>
        <v/>
      </c>
    </row>
    <row r="96" spans="27:27" ht="12.75" customHeight="1" x14ac:dyDescent="0.35">
      <c r="AA96" s="7" t="str">
        <f>IF(AA21=6,"soixante ",IF(AA11=80,"quatre-vingts ",IF(AA21=8,"quatre-vingt-","")))</f>
        <v/>
      </c>
    </row>
    <row r="97" spans="27:27" ht="12.75" customHeight="1" x14ac:dyDescent="0.35">
      <c r="AA97" s="7">
        <f>0</f>
        <v>0</v>
      </c>
    </row>
    <row r="98" spans="27:27" ht="12.75" customHeight="1" x14ac:dyDescent="0.3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7265625" defaultRowHeight="14.5" x14ac:dyDescent="0.35"/>
  <cols>
    <col min="1" max="1" width="24.7265625" customWidth="1"/>
  </cols>
  <sheetData>
    <row r="1" spans="1:3" x14ac:dyDescent="0.35">
      <c r="A1" s="7" t="s">
        <v>352</v>
      </c>
      <c r="B1" s="7" t="s">
        <v>353</v>
      </c>
    </row>
    <row r="2" spans="1:3" x14ac:dyDescent="0.35">
      <c r="A2" s="7" t="s">
        <v>354</v>
      </c>
      <c r="B2" s="7" t="s">
        <v>355</v>
      </c>
    </row>
    <row r="3" spans="1:3" x14ac:dyDescent="0.35">
      <c r="A3" s="7" t="s">
        <v>356</v>
      </c>
      <c r="B3" s="7">
        <v>1</v>
      </c>
    </row>
    <row r="4" spans="1:3" x14ac:dyDescent="0.35">
      <c r="A4" s="7" t="s">
        <v>357</v>
      </c>
      <c r="B4" s="7">
        <v>0</v>
      </c>
    </row>
    <row r="5" spans="1:3" x14ac:dyDescent="0.35">
      <c r="A5" s="7" t="s">
        <v>358</v>
      </c>
      <c r="B5" s="7">
        <v>0</v>
      </c>
    </row>
    <row r="6" spans="1:3" x14ac:dyDescent="0.35">
      <c r="A6" s="7" t="s">
        <v>359</v>
      </c>
      <c r="B6" s="7">
        <v>1</v>
      </c>
    </row>
    <row r="7" spans="1:3" x14ac:dyDescent="0.35">
      <c r="A7" s="7" t="s">
        <v>360</v>
      </c>
      <c r="B7" s="7">
        <v>1</v>
      </c>
    </row>
    <row r="8" spans="1:3" x14ac:dyDescent="0.35">
      <c r="A8" s="7" t="s">
        <v>361</v>
      </c>
      <c r="B8" s="7">
        <v>0</v>
      </c>
    </row>
    <row r="9" spans="1:3" x14ac:dyDescent="0.35">
      <c r="A9" s="7" t="s">
        <v>362</v>
      </c>
      <c r="B9" s="7">
        <v>0</v>
      </c>
    </row>
    <row r="10" spans="1:3" x14ac:dyDescent="0.35">
      <c r="A10" s="7" t="s">
        <v>363</v>
      </c>
      <c r="C10" s="7" t="s">
        <v>364</v>
      </c>
    </row>
    <row r="11" spans="1:3" x14ac:dyDescent="0.35">
      <c r="A11" s="7" t="s">
        <v>365</v>
      </c>
      <c r="B11" s="7">
        <v>0</v>
      </c>
    </row>
    <row r="12" spans="1:3" x14ac:dyDescent="0.35">
      <c r="A12" s="7" t="s">
        <v>366</v>
      </c>
      <c r="B12" s="7" t="s">
        <v>367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7265625" defaultRowHeight="12.75" customHeight="1" x14ac:dyDescent="0.35"/>
  <cols>
    <col min="1" max="1" width="6.7265625" customWidth="1"/>
    <col min="2" max="2" width="35" customWidth="1"/>
    <col min="3" max="10" width="11.453125" customWidth="1"/>
  </cols>
  <sheetData>
    <row r="2" spans="1:10" ht="12.75" customHeight="1" x14ac:dyDescent="0.35">
      <c r="B2" s="123" t="s">
        <v>368</v>
      </c>
      <c r="C2" s="123"/>
      <c r="D2" s="123"/>
      <c r="E2" s="123"/>
      <c r="F2" s="123"/>
      <c r="G2" s="123"/>
      <c r="H2" s="123"/>
      <c r="I2" s="123"/>
      <c r="J2" s="123"/>
    </row>
    <row r="4" spans="1:10" ht="12.75" customHeight="1" x14ac:dyDescent="0.35">
      <c r="A4" s="43" t="s">
        <v>319</v>
      </c>
      <c r="B4" s="42" t="s">
        <v>369</v>
      </c>
      <c r="C4" s="124"/>
      <c r="D4" s="124"/>
      <c r="E4" s="124"/>
      <c r="F4" s="124"/>
      <c r="G4" s="124"/>
      <c r="H4" s="124"/>
      <c r="I4" s="124"/>
      <c r="J4" s="124"/>
    </row>
    <row r="6" spans="1:10" ht="12.75" customHeight="1" x14ac:dyDescent="0.35">
      <c r="A6" s="43" t="s">
        <v>321</v>
      </c>
      <c r="B6" s="42" t="s">
        <v>370</v>
      </c>
      <c r="C6" s="124"/>
      <c r="D6" s="124"/>
      <c r="E6" s="124"/>
      <c r="F6" s="124"/>
      <c r="G6" s="124"/>
      <c r="H6" s="124"/>
      <c r="I6" s="124"/>
      <c r="J6" s="124"/>
    </row>
    <row r="8" spans="1:10" ht="12.75" customHeight="1" x14ac:dyDescent="0.35">
      <c r="A8" s="43" t="s">
        <v>331</v>
      </c>
      <c r="B8" s="42" t="s">
        <v>371</v>
      </c>
      <c r="C8" s="124"/>
      <c r="D8" s="124"/>
      <c r="E8" s="124"/>
      <c r="F8" s="124"/>
      <c r="G8" s="124"/>
      <c r="H8" s="124"/>
      <c r="I8" s="124"/>
      <c r="J8" s="124"/>
    </row>
    <row r="10" spans="1:10" ht="12.75" customHeight="1" x14ac:dyDescent="0.35">
      <c r="A10" s="43" t="s">
        <v>333</v>
      </c>
      <c r="B10" s="42" t="s">
        <v>372</v>
      </c>
      <c r="C10" s="125"/>
      <c r="D10" s="125"/>
      <c r="E10" s="125"/>
      <c r="F10" s="125"/>
      <c r="G10" s="125"/>
      <c r="H10" s="125"/>
      <c r="I10" s="125"/>
      <c r="J10" s="125"/>
    </row>
    <row r="12" spans="1:10" ht="12.75" customHeight="1" x14ac:dyDescent="0.35">
      <c r="A12" s="43" t="s">
        <v>323</v>
      </c>
      <c r="B12" s="42" t="s">
        <v>373</v>
      </c>
      <c r="C12" s="124"/>
      <c r="D12" s="124"/>
      <c r="E12" s="124"/>
      <c r="F12" s="124"/>
      <c r="G12" s="124"/>
      <c r="H12" s="124"/>
      <c r="I12" s="124"/>
      <c r="J12" s="124"/>
    </row>
    <row r="14" spans="1:10" ht="12.75" customHeight="1" x14ac:dyDescent="0.35">
      <c r="A14" s="43" t="s">
        <v>335</v>
      </c>
      <c r="B14" s="42" t="s">
        <v>374</v>
      </c>
      <c r="C14" s="124"/>
      <c r="D14" s="124"/>
      <c r="E14" s="124"/>
      <c r="F14" s="124"/>
      <c r="G14" s="124"/>
      <c r="H14" s="124"/>
      <c r="I14" s="124"/>
      <c r="J14" s="124"/>
    </row>
    <row r="16" spans="1:10" ht="12.75" customHeight="1" x14ac:dyDescent="0.35">
      <c r="A16" s="43" t="s">
        <v>337</v>
      </c>
      <c r="B16" s="42" t="s">
        <v>375</v>
      </c>
      <c r="C16" s="124"/>
      <c r="D16" s="124"/>
      <c r="E16" s="124"/>
      <c r="F16" s="124"/>
      <c r="G16" s="124"/>
      <c r="H16" s="124"/>
      <c r="I16" s="124"/>
      <c r="J16" s="124"/>
    </row>
    <row r="18" spans="1:10" ht="12.75" customHeight="1" x14ac:dyDescent="0.35">
      <c r="A18" s="43" t="s">
        <v>339</v>
      </c>
      <c r="B18" s="42" t="s">
        <v>376</v>
      </c>
      <c r="C18" s="126"/>
      <c r="D18" s="126"/>
      <c r="E18" s="126"/>
      <c r="F18" s="126"/>
      <c r="G18" s="126"/>
      <c r="H18" s="126"/>
      <c r="I18" s="126"/>
      <c r="J18" s="126"/>
    </row>
    <row r="20" spans="1:10" ht="12.75" customHeight="1" x14ac:dyDescent="0.35">
      <c r="A20" s="43" t="s">
        <v>377</v>
      </c>
      <c r="B20" s="42" t="s">
        <v>378</v>
      </c>
      <c r="C20" s="126"/>
      <c r="D20" s="126"/>
      <c r="E20" s="126"/>
      <c r="F20" s="126"/>
      <c r="G20" s="126"/>
      <c r="H20" s="126"/>
      <c r="I20" s="126"/>
      <c r="J20" s="126"/>
    </row>
    <row r="22" spans="1:10" ht="12.75" customHeight="1" x14ac:dyDescent="0.35">
      <c r="A22" s="43" t="s">
        <v>325</v>
      </c>
      <c r="B22" s="42" t="s">
        <v>379</v>
      </c>
      <c r="C22" s="126"/>
      <c r="D22" s="126"/>
      <c r="E22" s="126"/>
      <c r="F22" s="126"/>
      <c r="G22" s="126"/>
      <c r="H22" s="126"/>
      <c r="I22" s="126"/>
      <c r="J22" s="126"/>
    </row>
    <row r="24" spans="1:10" ht="12.75" customHeight="1" x14ac:dyDescent="0.35">
      <c r="A24" s="43" t="s">
        <v>327</v>
      </c>
      <c r="B24" s="42" t="s">
        <v>380</v>
      </c>
      <c r="C24" s="124"/>
      <c r="D24" s="124"/>
      <c r="E24" s="124"/>
      <c r="F24" s="124"/>
      <c r="G24" s="124"/>
      <c r="H24" s="124"/>
      <c r="I24" s="124"/>
      <c r="J24" s="124"/>
    </row>
    <row r="28" spans="1:10" ht="60" customHeight="1" x14ac:dyDescent="0.35">
      <c r="A28" s="43" t="s">
        <v>329</v>
      </c>
      <c r="B28" s="42" t="s">
        <v>381</v>
      </c>
      <c r="C28" s="124"/>
      <c r="D28" s="124"/>
      <c r="E28" s="124"/>
      <c r="F28" s="124"/>
      <c r="G28" s="124"/>
      <c r="H28" s="124"/>
      <c r="I28" s="124"/>
      <c r="J28" s="124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7265625" defaultRowHeight="12.75" customHeight="1" x14ac:dyDescent="0.35"/>
  <cols>
    <col min="1" max="1" width="6.7265625" customWidth="1"/>
    <col min="2" max="2" width="68.1796875" customWidth="1"/>
    <col min="3" max="6" width="15.54296875" customWidth="1"/>
  </cols>
  <sheetData>
    <row r="2" spans="2:6" ht="16.25" customHeight="1" x14ac:dyDescent="0.35">
      <c r="B2" s="127" t="s">
        <v>382</v>
      </c>
      <c r="C2" s="127"/>
      <c r="D2" s="127"/>
      <c r="E2" s="127"/>
      <c r="F2" s="127"/>
    </row>
    <row r="4" spans="2:6" ht="12.75" customHeight="1" x14ac:dyDescent="0.35">
      <c r="B4" s="49" t="s">
        <v>383</v>
      </c>
      <c r="C4" s="49" t="s">
        <v>384</v>
      </c>
      <c r="D4" s="49" t="s">
        <v>385</v>
      </c>
      <c r="E4" s="49" t="s">
        <v>386</v>
      </c>
      <c r="F4" s="49" t="s">
        <v>387</v>
      </c>
    </row>
    <row r="6" spans="2:6" ht="12.75" customHeight="1" x14ac:dyDescent="0.35">
      <c r="B6" s="50"/>
      <c r="C6" s="51"/>
      <c r="D6" s="52"/>
      <c r="E6" s="53"/>
      <c r="F6" s="54" t="str">
        <f>IF(AND(E6= "",D6= ""), "", ROUND(ROUND(E6, 2) * ROUND(D6, 3), 2))</f>
        <v/>
      </c>
    </row>
    <row r="8" spans="2:6" ht="12.75" customHeight="1" x14ac:dyDescent="0.35">
      <c r="B8" s="50"/>
      <c r="C8" s="51"/>
      <c r="D8" s="52"/>
      <c r="E8" s="53"/>
      <c r="F8" s="54" t="str">
        <f>IF(AND(E8= "",D8= ""), "", ROUND(ROUND(E8, 2) * ROUND(D8, 3), 2))</f>
        <v/>
      </c>
    </row>
    <row r="10" spans="2:6" ht="12.75" customHeight="1" x14ac:dyDescent="0.35">
      <c r="B10" s="50"/>
      <c r="C10" s="51"/>
      <c r="D10" s="52"/>
      <c r="E10" s="53"/>
      <c r="F10" s="54" t="str">
        <f>IF(AND(E10= "",D10= ""), "", ROUND(ROUND(E10, 2) * ROUND(D10, 3), 2))</f>
        <v/>
      </c>
    </row>
    <row r="12" spans="2:6" ht="12.75" customHeight="1" x14ac:dyDescent="0.35">
      <c r="B12" s="50"/>
      <c r="C12" s="51"/>
      <c r="D12" s="52"/>
      <c r="E12" s="53"/>
      <c r="F12" s="54" t="str">
        <f>IF(AND(E12= "",D12= ""), "", ROUND(ROUND(E12, 2) * ROUND(D12, 3), 2))</f>
        <v/>
      </c>
    </row>
    <row r="14" spans="2:6" ht="12.75" customHeight="1" x14ac:dyDescent="0.35">
      <c r="B14" s="50"/>
      <c r="C14" s="51"/>
      <c r="D14" s="52"/>
      <c r="E14" s="53"/>
      <c r="F14" s="54" t="str">
        <f>IF(AND(E14= "",D14= ""), "", ROUND(ROUND(E14, 2) * ROUND(D14, 3), 2))</f>
        <v/>
      </c>
    </row>
    <row r="16" spans="2:6" ht="12.75" customHeight="1" x14ac:dyDescent="0.35">
      <c r="B16" s="50"/>
      <c r="C16" s="51"/>
      <c r="D16" s="52"/>
      <c r="E16" s="53"/>
      <c r="F16" s="54" t="str">
        <f>IF(AND(E16= "",D16= ""), "", ROUND(ROUND(E16, 2) * ROUND(D16, 3), 2))</f>
        <v/>
      </c>
    </row>
    <row r="18" spans="2:6" ht="12.75" customHeight="1" x14ac:dyDescent="0.35">
      <c r="B18" s="50"/>
      <c r="C18" s="51"/>
      <c r="D18" s="52"/>
      <c r="E18" s="53"/>
      <c r="F18" s="54" t="str">
        <f>IF(AND(E18= "",D18= ""), "", ROUND(ROUND(E18, 2) * ROUND(D18, 3), 2))</f>
        <v/>
      </c>
    </row>
    <row r="20" spans="2:6" ht="12.75" customHeight="1" x14ac:dyDescent="0.35">
      <c r="B20" s="50"/>
      <c r="C20" s="51"/>
      <c r="D20" s="52"/>
      <c r="E20" s="53"/>
      <c r="F20" s="54" t="str">
        <f>IF(AND(E20= "",D20= ""), "", ROUND(ROUND(E20, 2) * ROUND(D20, 3), 2))</f>
        <v/>
      </c>
    </row>
    <row r="22" spans="2:6" ht="12.75" customHeight="1" x14ac:dyDescent="0.35">
      <c r="B22" s="50"/>
      <c r="C22" s="51"/>
      <c r="D22" s="52"/>
      <c r="E22" s="53"/>
      <c r="F22" s="54" t="str">
        <f>IF(AND(E22= "",D22= ""), "", ROUND(ROUND(E22, 2) * ROUND(D22, 3), 2))</f>
        <v/>
      </c>
    </row>
    <row r="24" spans="2:6" ht="12.75" customHeight="1" x14ac:dyDescent="0.35">
      <c r="B24" s="50"/>
      <c r="C24" s="51"/>
      <c r="D24" s="52"/>
      <c r="E24" s="53"/>
      <c r="F24" s="54" t="str">
        <f>IF(AND(E24= "",D24= ""), "", ROUND(ROUND(E24, 2) * ROUND(D24, 3), 2))</f>
        <v/>
      </c>
    </row>
    <row r="26" spans="2:6" ht="12.75" customHeight="1" x14ac:dyDescent="0.35">
      <c r="B26" s="50"/>
      <c r="C26" s="51"/>
      <c r="D26" s="52"/>
      <c r="E26" s="53"/>
      <c r="F26" s="54" t="str">
        <f>IF(AND(E26= "",D26= ""), "", ROUND(ROUND(E26, 2) * ROUND(D26, 3), 2))</f>
        <v/>
      </c>
    </row>
    <row r="28" spans="2:6" ht="12.75" customHeight="1" x14ac:dyDescent="0.35">
      <c r="B28" s="50"/>
      <c r="C28" s="51"/>
      <c r="D28" s="52"/>
      <c r="E28" s="53"/>
      <c r="F28" s="54" t="str">
        <f>IF(AND(E28= "",D28= ""), "", ROUND(ROUND(E28, 2) * ROUND(D28, 3), 2))</f>
        <v/>
      </c>
    </row>
    <row r="30" spans="2:6" ht="12.75" customHeight="1" x14ac:dyDescent="0.35">
      <c r="B30" s="50"/>
      <c r="C30" s="51"/>
      <c r="D30" s="52"/>
      <c r="E30" s="53"/>
      <c r="F30" s="54" t="str">
        <f>IF(AND(E30= "",D30= ""), "", ROUND(ROUND(E30, 2) * ROUND(D30, 3), 2))</f>
        <v/>
      </c>
    </row>
    <row r="32" spans="2:6" ht="12.75" customHeight="1" x14ac:dyDescent="0.35">
      <c r="B32" s="50"/>
      <c r="C32" s="51"/>
      <c r="D32" s="52"/>
      <c r="E32" s="53"/>
      <c r="F32" s="54" t="str">
        <f>IF(AND(E32= "",D32= ""), "", ROUND(ROUND(E32, 2) * ROUND(D32, 3), 2))</f>
        <v/>
      </c>
    </row>
    <row r="34" spans="2:6" ht="12.75" customHeight="1" x14ac:dyDescent="0.35">
      <c r="B34" s="50"/>
      <c r="C34" s="51"/>
      <c r="D34" s="52"/>
      <c r="E34" s="53"/>
      <c r="F34" s="54" t="str">
        <f>IF(AND(E34= "",D34= ""), "", ROUND(ROUND(E34, 2) * ROUND(D34, 3), 2))</f>
        <v/>
      </c>
    </row>
    <row r="36" spans="2:6" ht="12.75" customHeight="1" x14ac:dyDescent="0.35">
      <c r="B36" s="50"/>
      <c r="C36" s="51"/>
      <c r="D36" s="52"/>
      <c r="E36" s="53"/>
      <c r="F36" s="54" t="str">
        <f>IF(AND(E36= "",D36= ""), "", ROUND(ROUND(E36, 2) * ROUND(D36, 3), 2))</f>
        <v/>
      </c>
    </row>
    <row r="38" spans="2:6" ht="12.75" customHeight="1" x14ac:dyDescent="0.35">
      <c r="B38" s="50"/>
      <c r="C38" s="51"/>
      <c r="D38" s="52"/>
      <c r="E38" s="53"/>
      <c r="F38" s="54" t="str">
        <f>IF(AND(E38= "",D38= ""), "", ROUND(ROUND(E38, 2) * ROUND(D38, 3), 2))</f>
        <v/>
      </c>
    </row>
    <row r="40" spans="2:6" ht="12.75" customHeight="1" x14ac:dyDescent="0.35">
      <c r="B40" s="50"/>
      <c r="C40" s="51"/>
      <c r="D40" s="52"/>
      <c r="E40" s="53"/>
      <c r="F40" s="54" t="str">
        <f>IF(AND(E40= "",D40= ""), "", ROUND(ROUND(E40, 2) * ROUND(D40, 3), 2))</f>
        <v/>
      </c>
    </row>
    <row r="42" spans="2:6" ht="12.75" customHeight="1" x14ac:dyDescent="0.35">
      <c r="B42" s="50"/>
      <c r="C42" s="51"/>
      <c r="D42" s="52"/>
      <c r="E42" s="53"/>
      <c r="F42" s="54" t="str">
        <f>IF(AND(E42= "",D42= ""), "", ROUND(ROUND(E42, 2) * ROUND(D42, 3), 2))</f>
        <v/>
      </c>
    </row>
    <row r="44" spans="2:6" ht="12.75" customHeight="1" x14ac:dyDescent="0.35">
      <c r="B44" s="50"/>
      <c r="C44" s="51"/>
      <c r="D44" s="52"/>
      <c r="E44" s="53"/>
      <c r="F44" s="54" t="str">
        <f>IF(AND(E44= "",D44= ""), "", ROUND(ROUND(E44, 2) * ROUND(D44, 3), 2))</f>
        <v/>
      </c>
    </row>
    <row r="46" spans="2:6" ht="12.75" customHeight="1" x14ac:dyDescent="0.35">
      <c r="B46" s="50"/>
      <c r="C46" s="51"/>
      <c r="D46" s="52"/>
      <c r="E46" s="53"/>
      <c r="F46" s="54" t="str">
        <f>IF(AND(E46= "",D46= ""), "", ROUND(ROUND(E46, 2) * ROUND(D46, 3), 2))</f>
        <v/>
      </c>
    </row>
    <row r="48" spans="2:6" ht="12.75" customHeight="1" x14ac:dyDescent="0.35">
      <c r="B48" s="50"/>
      <c r="C48" s="51"/>
      <c r="D48" s="52"/>
      <c r="E48" s="53"/>
      <c r="F48" s="54" t="str">
        <f>IF(AND(E48= "",D48= ""), "", ROUND(ROUND(E48, 2) * ROUND(D48, 3), 2))</f>
        <v/>
      </c>
    </row>
    <row r="50" spans="2:6" ht="12.75" customHeight="1" x14ac:dyDescent="0.35">
      <c r="B50" s="50"/>
      <c r="C50" s="51"/>
      <c r="D50" s="52"/>
      <c r="E50" s="53"/>
      <c r="F50" s="54" t="str">
        <f>IF(AND(E50= "",D50= ""), "", ROUND(ROUND(E50, 2) * ROUND(D50, 3), 2))</f>
        <v/>
      </c>
    </row>
    <row r="52" spans="2:6" ht="12.75" customHeight="1" x14ac:dyDescent="0.35">
      <c r="B52" s="50"/>
      <c r="C52" s="51"/>
      <c r="D52" s="52"/>
      <c r="E52" s="53"/>
      <c r="F52" s="54" t="str">
        <f>IF(AND(E52= "",D52= ""), "", ROUND(ROUND(E52, 2) * ROUND(D52, 3), 2))</f>
        <v/>
      </c>
    </row>
    <row r="54" spans="2:6" ht="12.75" customHeight="1" x14ac:dyDescent="0.35">
      <c r="B54" s="50"/>
      <c r="C54" s="51"/>
      <c r="D54" s="52"/>
      <c r="E54" s="53"/>
      <c r="F54" s="54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DEQUAIRE</dc:creator>
  <cp:lastModifiedBy>Patrick DEQUAIRE - BAT-ECO</cp:lastModifiedBy>
  <dcterms:created xsi:type="dcterms:W3CDTF">2026-03-03T19:09:48Z</dcterms:created>
  <dcterms:modified xsi:type="dcterms:W3CDTF">2026-03-03T19:10:11Z</dcterms:modified>
</cp:coreProperties>
</file>